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2 Пензенская область\"/>
    </mc:Choice>
  </mc:AlternateContent>
  <xr:revisionPtr revIDLastSave="0" documentId="13_ncr:1_{5C1CFE24-2E8E-49C9-96B6-644004E0857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" sheetId="1" r:id="rId1"/>
  </sheets>
  <definedNames>
    <definedName name="_xlnm._FilterDatabase" localSheetId="0" hidden="1">'7'!$A$13:$DZ$18</definedName>
    <definedName name="_xlnm.Print_Area" localSheetId="0">'7'!$A$1:$DZ$141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66" i="1" l="1"/>
  <c r="P66" i="1"/>
  <c r="N66" i="1"/>
  <c r="M66" i="1"/>
  <c r="L66" i="1"/>
  <c r="K66" i="1"/>
  <c r="J66" i="1"/>
  <c r="I66" i="1"/>
  <c r="H66" i="1"/>
  <c r="G66" i="1"/>
  <c r="F66" i="1"/>
  <c r="E66" i="1"/>
  <c r="D66" i="1"/>
  <c r="AU66" i="1"/>
  <c r="AV66" i="1"/>
  <c r="AW66" i="1"/>
  <c r="AX66" i="1"/>
  <c r="AY66" i="1"/>
  <c r="AZ66" i="1"/>
  <c r="BA66" i="1"/>
  <c r="BB66" i="1"/>
  <c r="BC66" i="1"/>
  <c r="BD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CJ66" i="1"/>
  <c r="CK66" i="1"/>
  <c r="CL66" i="1"/>
  <c r="CM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AT66" i="1"/>
  <c r="DL74" i="1"/>
  <c r="DM74" i="1"/>
  <c r="DN74" i="1"/>
  <c r="DO74" i="1"/>
  <c r="DP74" i="1"/>
  <c r="DQ74" i="1"/>
  <c r="DR74" i="1"/>
  <c r="DS74" i="1"/>
  <c r="DT74" i="1"/>
  <c r="DU74" i="1"/>
  <c r="DV74" i="1"/>
  <c r="DW74" i="1"/>
  <c r="DX74" i="1"/>
  <c r="DY74" i="1"/>
  <c r="DL129" i="1" l="1"/>
  <c r="DM129" i="1"/>
  <c r="DN129" i="1"/>
  <c r="DO129" i="1"/>
  <c r="DP129" i="1"/>
  <c r="DQ129" i="1"/>
  <c r="DR129" i="1"/>
  <c r="DS129" i="1"/>
  <c r="DT129" i="1"/>
  <c r="DU129" i="1"/>
  <c r="DV129" i="1"/>
  <c r="DW129" i="1"/>
  <c r="DX129" i="1"/>
  <c r="DY129" i="1"/>
  <c r="DL130" i="1"/>
  <c r="DM130" i="1"/>
  <c r="DN130" i="1"/>
  <c r="DO130" i="1"/>
  <c r="DP130" i="1"/>
  <c r="DQ130" i="1"/>
  <c r="DR130" i="1"/>
  <c r="DS130" i="1"/>
  <c r="DT130" i="1"/>
  <c r="DU130" i="1"/>
  <c r="DV130" i="1"/>
  <c r="DW130" i="1"/>
  <c r="DX130" i="1"/>
  <c r="DY130" i="1"/>
  <c r="DL131" i="1"/>
  <c r="DM131" i="1"/>
  <c r="DN131" i="1"/>
  <c r="DO131" i="1"/>
  <c r="DP131" i="1"/>
  <c r="DQ131" i="1"/>
  <c r="DR131" i="1"/>
  <c r="DS131" i="1"/>
  <c r="DT131" i="1"/>
  <c r="DU131" i="1"/>
  <c r="DV131" i="1"/>
  <c r="DW131" i="1"/>
  <c r="DX131" i="1"/>
  <c r="DY131" i="1"/>
  <c r="DL132" i="1"/>
  <c r="DM132" i="1"/>
  <c r="DN132" i="1"/>
  <c r="DO132" i="1"/>
  <c r="DP132" i="1"/>
  <c r="DQ132" i="1"/>
  <c r="DR132" i="1"/>
  <c r="DS132" i="1"/>
  <c r="DT132" i="1"/>
  <c r="DU132" i="1"/>
  <c r="DV132" i="1"/>
  <c r="DW132" i="1"/>
  <c r="DX132" i="1"/>
  <c r="DY132" i="1"/>
  <c r="DL133" i="1"/>
  <c r="DM133" i="1"/>
  <c r="DN133" i="1"/>
  <c r="DO133" i="1"/>
  <c r="DP133" i="1"/>
  <c r="DQ133" i="1"/>
  <c r="DR133" i="1"/>
  <c r="DS133" i="1"/>
  <c r="DT133" i="1"/>
  <c r="DU133" i="1"/>
  <c r="DV133" i="1"/>
  <c r="DW133" i="1"/>
  <c r="DX133" i="1"/>
  <c r="DY133" i="1"/>
  <c r="DL134" i="1"/>
  <c r="DM134" i="1"/>
  <c r="DN134" i="1"/>
  <c r="DO134" i="1"/>
  <c r="DP134" i="1"/>
  <c r="DQ134" i="1"/>
  <c r="DR134" i="1"/>
  <c r="DS134" i="1"/>
  <c r="DT134" i="1"/>
  <c r="DU134" i="1"/>
  <c r="DV134" i="1"/>
  <c r="DW134" i="1"/>
  <c r="DX134" i="1"/>
  <c r="DY134" i="1"/>
  <c r="DL135" i="1"/>
  <c r="DM135" i="1"/>
  <c r="DN135" i="1"/>
  <c r="DO135" i="1"/>
  <c r="DP135" i="1"/>
  <c r="DQ135" i="1"/>
  <c r="DR135" i="1"/>
  <c r="DS135" i="1"/>
  <c r="DT135" i="1"/>
  <c r="DU135" i="1"/>
  <c r="DV135" i="1"/>
  <c r="DW135" i="1"/>
  <c r="DX135" i="1"/>
  <c r="DY135" i="1"/>
  <c r="DL136" i="1"/>
  <c r="DM136" i="1"/>
  <c r="DN136" i="1"/>
  <c r="DO136" i="1"/>
  <c r="DP136" i="1"/>
  <c r="DQ136" i="1"/>
  <c r="DR136" i="1"/>
  <c r="DS136" i="1"/>
  <c r="DT136" i="1"/>
  <c r="DU136" i="1"/>
  <c r="DV136" i="1"/>
  <c r="DW136" i="1"/>
  <c r="DX136" i="1"/>
  <c r="DY136" i="1"/>
  <c r="DY128" i="1"/>
  <c r="DX128" i="1"/>
  <c r="DW128" i="1"/>
  <c r="DV128" i="1"/>
  <c r="DU128" i="1"/>
  <c r="DT128" i="1"/>
  <c r="DS128" i="1"/>
  <c r="DY127" i="1"/>
  <c r="DX127" i="1"/>
  <c r="DW127" i="1"/>
  <c r="DV127" i="1"/>
  <c r="DU127" i="1"/>
  <c r="DT127" i="1"/>
  <c r="DS127" i="1"/>
  <c r="DY126" i="1"/>
  <c r="DX126" i="1"/>
  <c r="DW126" i="1"/>
  <c r="DV126" i="1"/>
  <c r="DU126" i="1"/>
  <c r="DT126" i="1"/>
  <c r="DS126" i="1"/>
  <c r="DY125" i="1"/>
  <c r="DX125" i="1"/>
  <c r="DW125" i="1"/>
  <c r="DV125" i="1"/>
  <c r="DU125" i="1"/>
  <c r="DT125" i="1"/>
  <c r="DS125" i="1"/>
  <c r="DY124" i="1"/>
  <c r="DX124" i="1"/>
  <c r="DW124" i="1"/>
  <c r="DV124" i="1"/>
  <c r="DU124" i="1"/>
  <c r="DT124" i="1"/>
  <c r="DS124" i="1"/>
  <c r="DY70" i="1"/>
  <c r="DX70" i="1"/>
  <c r="DW70" i="1"/>
  <c r="DV70" i="1"/>
  <c r="DU70" i="1"/>
  <c r="DT70" i="1"/>
  <c r="DS70" i="1"/>
  <c r="DY69" i="1"/>
  <c r="DX69" i="1"/>
  <c r="DW69" i="1"/>
  <c r="DV69" i="1"/>
  <c r="DU69" i="1"/>
  <c r="DT69" i="1"/>
  <c r="DS69" i="1"/>
  <c r="DY68" i="1"/>
  <c r="DX68" i="1"/>
  <c r="DW68" i="1"/>
  <c r="DV68" i="1"/>
  <c r="DU68" i="1"/>
  <c r="DT68" i="1"/>
  <c r="DS68" i="1"/>
  <c r="DW71" i="1" l="1"/>
  <c r="DW72" i="1"/>
  <c r="DY73" i="1"/>
  <c r="DX73" i="1"/>
  <c r="DV73" i="1"/>
  <c r="DU73" i="1"/>
  <c r="DT73" i="1"/>
  <c r="DS73" i="1"/>
  <c r="DR73" i="1"/>
  <c r="DQ73" i="1"/>
  <c r="DP73" i="1"/>
  <c r="DO73" i="1"/>
  <c r="DN73" i="1"/>
  <c r="DM73" i="1"/>
  <c r="DL73" i="1"/>
  <c r="DW73" i="1"/>
  <c r="DY72" i="1"/>
  <c r="DX72" i="1"/>
  <c r="DV72" i="1"/>
  <c r="DU72" i="1"/>
  <c r="DT72" i="1"/>
  <c r="DS72" i="1"/>
  <c r="DR72" i="1"/>
  <c r="DQ72" i="1"/>
  <c r="DP72" i="1"/>
  <c r="DO72" i="1"/>
  <c r="DN72" i="1"/>
  <c r="DM72" i="1"/>
  <c r="DL72" i="1"/>
  <c r="DY71" i="1"/>
  <c r="DX71" i="1"/>
  <c r="DV71" i="1"/>
  <c r="DU71" i="1"/>
  <c r="DT71" i="1"/>
  <c r="DS71" i="1"/>
  <c r="DR71" i="1"/>
  <c r="DQ71" i="1"/>
  <c r="DP71" i="1"/>
  <c r="DO71" i="1"/>
  <c r="DN71" i="1"/>
  <c r="DM71" i="1"/>
  <c r="DL71" i="1"/>
  <c r="BE67" i="1"/>
  <c r="BE66" i="1" s="1"/>
  <c r="DY63" i="1"/>
  <c r="DX63" i="1"/>
  <c r="DW63" i="1"/>
  <c r="DV63" i="1"/>
  <c r="DU63" i="1"/>
  <c r="DT63" i="1"/>
  <c r="DS63" i="1"/>
  <c r="O67" i="1"/>
  <c r="O66" i="1" s="1"/>
  <c r="DR128" i="1" l="1"/>
  <c r="DQ128" i="1"/>
  <c r="DP128" i="1"/>
  <c r="DO128" i="1"/>
  <c r="DN128" i="1"/>
  <c r="DM128" i="1"/>
  <c r="DL128" i="1"/>
  <c r="DR127" i="1"/>
  <c r="DQ127" i="1"/>
  <c r="DP127" i="1"/>
  <c r="DO127" i="1"/>
  <c r="DN127" i="1"/>
  <c r="DM127" i="1"/>
  <c r="DL127" i="1"/>
  <c r="DR126" i="1"/>
  <c r="DQ126" i="1"/>
  <c r="DP126" i="1"/>
  <c r="DO126" i="1"/>
  <c r="DN126" i="1"/>
  <c r="DM126" i="1"/>
  <c r="DL126" i="1"/>
  <c r="DR125" i="1"/>
  <c r="DQ125" i="1"/>
  <c r="DP125" i="1"/>
  <c r="DO125" i="1"/>
  <c r="DN125" i="1"/>
  <c r="DM125" i="1"/>
  <c r="DL125" i="1"/>
  <c r="DR124" i="1"/>
  <c r="DQ124" i="1"/>
  <c r="DP124" i="1"/>
  <c r="DO124" i="1"/>
  <c r="DN124" i="1"/>
  <c r="DM124" i="1"/>
  <c r="DL124" i="1"/>
  <c r="DL68" i="1"/>
  <c r="DM68" i="1"/>
  <c r="DN68" i="1"/>
  <c r="DO68" i="1"/>
  <c r="DP68" i="1"/>
  <c r="DQ68" i="1"/>
  <c r="DR68" i="1"/>
  <c r="DL69" i="1"/>
  <c r="DM69" i="1"/>
  <c r="DN69" i="1"/>
  <c r="DO69" i="1"/>
  <c r="DP69" i="1"/>
  <c r="DQ69" i="1"/>
  <c r="DR69" i="1"/>
  <c r="DL70" i="1"/>
  <c r="DM70" i="1"/>
  <c r="DN70" i="1"/>
  <c r="DO70" i="1"/>
  <c r="DP70" i="1"/>
  <c r="DQ70" i="1"/>
  <c r="DR70" i="1"/>
  <c r="DM67" i="1"/>
  <c r="DM66" i="1" s="1"/>
  <c r="DN67" i="1"/>
  <c r="DN66" i="1" s="1"/>
  <c r="DO67" i="1"/>
  <c r="DP67" i="1"/>
  <c r="DQ67" i="1"/>
  <c r="DQ66" i="1" s="1"/>
  <c r="DR67" i="1"/>
  <c r="DR66" i="1" s="1"/>
  <c r="DL67" i="1"/>
  <c r="DY67" i="1"/>
  <c r="DY66" i="1" s="1"/>
  <c r="DX67" i="1"/>
  <c r="DX66" i="1" s="1"/>
  <c r="DW67" i="1"/>
  <c r="DW66" i="1" s="1"/>
  <c r="DV67" i="1"/>
  <c r="DV66" i="1" s="1"/>
  <c r="DU67" i="1"/>
  <c r="DU66" i="1" s="1"/>
  <c r="DT67" i="1"/>
  <c r="DT66" i="1" s="1"/>
  <c r="DS67" i="1"/>
  <c r="DS66" i="1" s="1"/>
  <c r="DR63" i="1"/>
  <c r="DQ63" i="1"/>
  <c r="DP63" i="1"/>
  <c r="DO63" i="1"/>
  <c r="DN63" i="1"/>
  <c r="DM63" i="1"/>
  <c r="DL63" i="1"/>
  <c r="DK123" i="1"/>
  <c r="DK25" i="1" s="1"/>
  <c r="DJ123" i="1"/>
  <c r="DJ25" i="1" s="1"/>
  <c r="DI123" i="1"/>
  <c r="DI25" i="1" s="1"/>
  <c r="DH123" i="1"/>
  <c r="DH25" i="1" s="1"/>
  <c r="DG123" i="1"/>
  <c r="DG25" i="1" s="1"/>
  <c r="DF123" i="1"/>
  <c r="DF25" i="1" s="1"/>
  <c r="DE123" i="1"/>
  <c r="DE25" i="1" s="1"/>
  <c r="DD123" i="1"/>
  <c r="DD25" i="1" s="1"/>
  <c r="DC123" i="1"/>
  <c r="DB123" i="1"/>
  <c r="DB25" i="1" s="1"/>
  <c r="DA123" i="1"/>
  <c r="DA25" i="1" s="1"/>
  <c r="CZ123" i="1"/>
  <c r="CZ25" i="1" s="1"/>
  <c r="CY123" i="1"/>
  <c r="CY25" i="1" s="1"/>
  <c r="CX123" i="1"/>
  <c r="CX25" i="1" s="1"/>
  <c r="DK120" i="1"/>
  <c r="DK24" i="1" s="1"/>
  <c r="DJ120" i="1"/>
  <c r="DJ24" i="1" s="1"/>
  <c r="DI120" i="1"/>
  <c r="DI24" i="1" s="1"/>
  <c r="DH120" i="1"/>
  <c r="DH24" i="1" s="1"/>
  <c r="DG120" i="1"/>
  <c r="DG24" i="1" s="1"/>
  <c r="DF120" i="1"/>
  <c r="DF24" i="1" s="1"/>
  <c r="DE120" i="1"/>
  <c r="DE24" i="1" s="1"/>
  <c r="DD120" i="1"/>
  <c r="DD24" i="1" s="1"/>
  <c r="DC120" i="1"/>
  <c r="DC24" i="1" s="1"/>
  <c r="DB120" i="1"/>
  <c r="DB24" i="1" s="1"/>
  <c r="DA120" i="1"/>
  <c r="DA24" i="1" s="1"/>
  <c r="CZ120" i="1"/>
  <c r="CZ24" i="1" s="1"/>
  <c r="CY120" i="1"/>
  <c r="CY24" i="1" s="1"/>
  <c r="CX120" i="1"/>
  <c r="CX24" i="1" s="1"/>
  <c r="DK117" i="1"/>
  <c r="DK23" i="1" s="1"/>
  <c r="DJ117" i="1"/>
  <c r="DJ23" i="1" s="1"/>
  <c r="DI117" i="1"/>
  <c r="DI23" i="1" s="1"/>
  <c r="DH117" i="1"/>
  <c r="DH23" i="1" s="1"/>
  <c r="DG117" i="1"/>
  <c r="DG23" i="1" s="1"/>
  <c r="DF117" i="1"/>
  <c r="DF23" i="1" s="1"/>
  <c r="DE117" i="1"/>
  <c r="DE23" i="1" s="1"/>
  <c r="DD117" i="1"/>
  <c r="DD23" i="1" s="1"/>
  <c r="DC117" i="1"/>
  <c r="DB117" i="1"/>
  <c r="DA117" i="1"/>
  <c r="DA23" i="1" s="1"/>
  <c r="CZ117" i="1"/>
  <c r="CZ23" i="1" s="1"/>
  <c r="CY117" i="1"/>
  <c r="CY23" i="1" s="1"/>
  <c r="CX117" i="1"/>
  <c r="CX23" i="1" s="1"/>
  <c r="DK114" i="1"/>
  <c r="DJ114" i="1"/>
  <c r="DI114" i="1"/>
  <c r="DH114" i="1"/>
  <c r="DG114" i="1"/>
  <c r="DF114" i="1"/>
  <c r="DE114" i="1"/>
  <c r="DD114" i="1"/>
  <c r="DC114" i="1"/>
  <c r="DB114" i="1"/>
  <c r="DA114" i="1"/>
  <c r="CZ114" i="1"/>
  <c r="CY114" i="1"/>
  <c r="CX114" i="1"/>
  <c r="DK111" i="1"/>
  <c r="DK110" i="1" s="1"/>
  <c r="DK22" i="1" s="1"/>
  <c r="DJ111" i="1"/>
  <c r="DI111" i="1"/>
  <c r="DH111" i="1"/>
  <c r="DG111" i="1"/>
  <c r="DG110" i="1" s="1"/>
  <c r="DG22" i="1" s="1"/>
  <c r="DF111" i="1"/>
  <c r="DE111" i="1"/>
  <c r="DD111" i="1"/>
  <c r="DC111" i="1"/>
  <c r="DC110" i="1" s="1"/>
  <c r="DC22" i="1" s="1"/>
  <c r="DB111" i="1"/>
  <c r="DA111" i="1"/>
  <c r="CZ111" i="1"/>
  <c r="CY111" i="1"/>
  <c r="CY110" i="1" s="1"/>
  <c r="CY22" i="1" s="1"/>
  <c r="CX111" i="1"/>
  <c r="DK107" i="1"/>
  <c r="DJ107" i="1"/>
  <c r="DI107" i="1"/>
  <c r="DH107" i="1"/>
  <c r="DG107" i="1"/>
  <c r="DF107" i="1"/>
  <c r="DE107" i="1"/>
  <c r="DD107" i="1"/>
  <c r="DC107" i="1"/>
  <c r="DB107" i="1"/>
  <c r="DA107" i="1"/>
  <c r="CZ107" i="1"/>
  <c r="CY107" i="1"/>
  <c r="CX107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DA103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DK79" i="1"/>
  <c r="DJ79" i="1"/>
  <c r="DJ78" i="1" s="1"/>
  <c r="DI79" i="1"/>
  <c r="DH79" i="1"/>
  <c r="DG79" i="1"/>
  <c r="DF79" i="1"/>
  <c r="DE79" i="1"/>
  <c r="DD79" i="1"/>
  <c r="DC79" i="1"/>
  <c r="DB79" i="1"/>
  <c r="DA79" i="1"/>
  <c r="CZ79" i="1"/>
  <c r="CY79" i="1"/>
  <c r="CX79" i="1"/>
  <c r="DC78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DK65" i="1"/>
  <c r="DG65" i="1"/>
  <c r="DC65" i="1"/>
  <c r="CY65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DK57" i="1"/>
  <c r="DK56" i="1" s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DK52" i="1"/>
  <c r="DJ52" i="1"/>
  <c r="DI52" i="1"/>
  <c r="DH52" i="1"/>
  <c r="DG52" i="1"/>
  <c r="DF52" i="1"/>
  <c r="DE52" i="1"/>
  <c r="DD52" i="1"/>
  <c r="DC52" i="1"/>
  <c r="DB52" i="1"/>
  <c r="DB48" i="1" s="1"/>
  <c r="DA52" i="1"/>
  <c r="CZ52" i="1"/>
  <c r="CY52" i="1"/>
  <c r="CX52" i="1"/>
  <c r="DK49" i="1"/>
  <c r="DJ49" i="1"/>
  <c r="DI49" i="1"/>
  <c r="DH49" i="1"/>
  <c r="DH48" i="1" s="1"/>
  <c r="DG49" i="1"/>
  <c r="DF49" i="1"/>
  <c r="DE49" i="1"/>
  <c r="DD49" i="1"/>
  <c r="DD48" i="1" s="1"/>
  <c r="DC49" i="1"/>
  <c r="DB49" i="1"/>
  <c r="DA49" i="1"/>
  <c r="CZ49" i="1"/>
  <c r="CZ48" i="1" s="1"/>
  <c r="CY49" i="1"/>
  <c r="CY48" i="1" s="1"/>
  <c r="CX49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DK39" i="1"/>
  <c r="DK38" i="1" s="1"/>
  <c r="DJ39" i="1"/>
  <c r="DI39" i="1"/>
  <c r="DH39" i="1"/>
  <c r="DG39" i="1"/>
  <c r="DF39" i="1"/>
  <c r="DE39" i="1"/>
  <c r="DD39" i="1"/>
  <c r="DC39" i="1"/>
  <c r="DC38" i="1" s="1"/>
  <c r="DB39" i="1"/>
  <c r="DA39" i="1"/>
  <c r="CZ39" i="1"/>
  <c r="CY39" i="1"/>
  <c r="CY38" i="1" s="1"/>
  <c r="CX39" i="1"/>
  <c r="CX38" i="1" s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DK29" i="1"/>
  <c r="DJ29" i="1"/>
  <c r="DI29" i="1"/>
  <c r="DI28" i="1" s="1"/>
  <c r="DH29" i="1"/>
  <c r="DG29" i="1"/>
  <c r="DF29" i="1"/>
  <c r="DE29" i="1"/>
  <c r="DE28" i="1" s="1"/>
  <c r="DD29" i="1"/>
  <c r="DC29" i="1"/>
  <c r="DB29" i="1"/>
  <c r="DA29" i="1"/>
  <c r="DA28" i="1" s="1"/>
  <c r="CZ29" i="1"/>
  <c r="CY29" i="1"/>
  <c r="CX29" i="1"/>
  <c r="DK28" i="1"/>
  <c r="DC25" i="1"/>
  <c r="DC23" i="1"/>
  <c r="DB23" i="1"/>
  <c r="CY78" i="1" l="1"/>
  <c r="DP66" i="1"/>
  <c r="CY103" i="1"/>
  <c r="DC103" i="1"/>
  <c r="DG103" i="1"/>
  <c r="DK103" i="1"/>
  <c r="DE103" i="1"/>
  <c r="CX110" i="1"/>
  <c r="CX22" i="1" s="1"/>
  <c r="DF110" i="1"/>
  <c r="DF22" i="1" s="1"/>
  <c r="DL66" i="1"/>
  <c r="DO66" i="1"/>
  <c r="DJ48" i="1"/>
  <c r="DF38" i="1"/>
  <c r="DG78" i="1"/>
  <c r="DK78" i="1"/>
  <c r="DI103" i="1"/>
  <c r="DE65" i="1"/>
  <c r="DJ28" i="1"/>
  <c r="DG48" i="1"/>
  <c r="CZ65" i="1"/>
  <c r="DD65" i="1"/>
  <c r="DH65" i="1"/>
  <c r="DB38" i="1"/>
  <c r="DJ38" i="1"/>
  <c r="CY56" i="1"/>
  <c r="CY55" i="1" s="1"/>
  <c r="CY21" i="1" s="1"/>
  <c r="CX103" i="1"/>
  <c r="DB103" i="1"/>
  <c r="DF103" i="1"/>
  <c r="DJ103" i="1"/>
  <c r="CZ103" i="1"/>
  <c r="DD103" i="1"/>
  <c r="DH103" i="1"/>
  <c r="DA110" i="1"/>
  <c r="DA22" i="1" s="1"/>
  <c r="DE110" i="1"/>
  <c r="DE22" i="1" s="1"/>
  <c r="DI110" i="1"/>
  <c r="DI22" i="1" s="1"/>
  <c r="DC56" i="1"/>
  <c r="DC55" i="1" s="1"/>
  <c r="DC21" i="1" s="1"/>
  <c r="DG56" i="1"/>
  <c r="DG55" i="1" s="1"/>
  <c r="DG21" i="1" s="1"/>
  <c r="CZ28" i="1"/>
  <c r="DD28" i="1"/>
  <c r="DH28" i="1"/>
  <c r="CX28" i="1"/>
  <c r="DB28" i="1"/>
  <c r="DF28" i="1"/>
  <c r="DA38" i="1"/>
  <c r="DE38" i="1"/>
  <c r="DI38" i="1"/>
  <c r="DG38" i="1"/>
  <c r="DC48" i="1"/>
  <c r="DK48" i="1"/>
  <c r="DK27" i="1" s="1"/>
  <c r="DK20" i="1" s="1"/>
  <c r="DA65" i="1"/>
  <c r="DI65" i="1"/>
  <c r="CX78" i="1"/>
  <c r="DB78" i="1"/>
  <c r="DF78" i="1"/>
  <c r="DB110" i="1"/>
  <c r="DB22" i="1" s="1"/>
  <c r="DJ110" i="1"/>
  <c r="DJ22" i="1" s="1"/>
  <c r="CX48" i="1"/>
  <c r="DF48" i="1"/>
  <c r="DA56" i="1"/>
  <c r="DE56" i="1"/>
  <c r="DI56" i="1"/>
  <c r="DJ56" i="1"/>
  <c r="CZ78" i="1"/>
  <c r="DD78" i="1"/>
  <c r="DH78" i="1"/>
  <c r="DA78" i="1"/>
  <c r="DE78" i="1"/>
  <c r="DI78" i="1"/>
  <c r="CZ38" i="1"/>
  <c r="DD38" i="1"/>
  <c r="DH38" i="1"/>
  <c r="CZ56" i="1"/>
  <c r="DD56" i="1"/>
  <c r="DH56" i="1"/>
  <c r="CX56" i="1"/>
  <c r="DB56" i="1"/>
  <c r="DF56" i="1"/>
  <c r="CX65" i="1"/>
  <c r="DB65" i="1"/>
  <c r="DF65" i="1"/>
  <c r="DJ65" i="1"/>
  <c r="CZ110" i="1"/>
  <c r="CZ22" i="1" s="1"/>
  <c r="DD110" i="1"/>
  <c r="DD22" i="1" s="1"/>
  <c r="DH110" i="1"/>
  <c r="DH22" i="1" s="1"/>
  <c r="CX27" i="1"/>
  <c r="CX20" i="1" s="1"/>
  <c r="DB27" i="1"/>
  <c r="DB20" i="1" s="1"/>
  <c r="CY28" i="1"/>
  <c r="CY27" i="1" s="1"/>
  <c r="CY20" i="1" s="1"/>
  <c r="DC28" i="1"/>
  <c r="DC27" i="1" s="1"/>
  <c r="DC20" i="1" s="1"/>
  <c r="DG28" i="1"/>
  <c r="DA48" i="1"/>
  <c r="DE48" i="1"/>
  <c r="DI48" i="1"/>
  <c r="DK55" i="1"/>
  <c r="DK21" i="1" s="1"/>
  <c r="CZ27" i="1" l="1"/>
  <c r="CZ20" i="1" s="1"/>
  <c r="CZ19" i="1" s="1"/>
  <c r="DF27" i="1"/>
  <c r="DF20" i="1" s="1"/>
  <c r="CY19" i="1"/>
  <c r="CX55" i="1"/>
  <c r="CX21" i="1" s="1"/>
  <c r="CX19" i="1" s="1"/>
  <c r="DD27" i="1"/>
  <c r="DD20" i="1" s="1"/>
  <c r="DI27" i="1"/>
  <c r="DI20" i="1" s="1"/>
  <c r="DJ27" i="1"/>
  <c r="DJ20" i="1" s="1"/>
  <c r="DE55" i="1"/>
  <c r="DE21" i="1" s="1"/>
  <c r="DI55" i="1"/>
  <c r="DI21" i="1" s="1"/>
  <c r="DA27" i="1"/>
  <c r="DA20" i="1" s="1"/>
  <c r="CZ55" i="1"/>
  <c r="CZ21" i="1" s="1"/>
  <c r="DA55" i="1"/>
  <c r="DA21" i="1" s="1"/>
  <c r="DG19" i="1"/>
  <c r="DK19" i="1"/>
  <c r="DH27" i="1"/>
  <c r="DH20" i="1" s="1"/>
  <c r="DG27" i="1"/>
  <c r="DG20" i="1" s="1"/>
  <c r="DC19" i="1"/>
  <c r="DE27" i="1"/>
  <c r="DE20" i="1" s="1"/>
  <c r="DJ55" i="1"/>
  <c r="DJ21" i="1" s="1"/>
  <c r="DJ19" i="1" s="1"/>
  <c r="DB55" i="1"/>
  <c r="DB21" i="1" s="1"/>
  <c r="DB19" i="1" s="1"/>
  <c r="DH55" i="1"/>
  <c r="DH21" i="1" s="1"/>
  <c r="DD55" i="1"/>
  <c r="DD21" i="1" s="1"/>
  <c r="DD19" i="1" s="1"/>
  <c r="DF55" i="1"/>
  <c r="DF21" i="1" s="1"/>
  <c r="DA19" i="1" l="1"/>
  <c r="DF19" i="1"/>
  <c r="DI19" i="1"/>
  <c r="DE19" i="1"/>
  <c r="DH19" i="1"/>
  <c r="AE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AF123" i="1"/>
  <c r="AG123" i="1"/>
  <c r="AH123" i="1"/>
  <c r="AI123" i="1"/>
  <c r="AJ123" i="1"/>
  <c r="AK123" i="1"/>
  <c r="AL123" i="1"/>
  <c r="AM123" i="1"/>
  <c r="AN123" i="1"/>
  <c r="AO123" i="1"/>
  <c r="AP123" i="1"/>
  <c r="AQ123" i="1"/>
  <c r="AR123" i="1"/>
  <c r="AS123" i="1"/>
  <c r="AT123" i="1"/>
  <c r="AU123" i="1"/>
  <c r="AV123" i="1"/>
  <c r="AW123" i="1"/>
  <c r="AX123" i="1"/>
  <c r="AY123" i="1"/>
  <c r="AZ123" i="1"/>
  <c r="BA123" i="1"/>
  <c r="BA25" i="1" s="1"/>
  <c r="BB123" i="1"/>
  <c r="BB25" i="1" s="1"/>
  <c r="BC123" i="1"/>
  <c r="BC25" i="1" s="1"/>
  <c r="BD123" i="1"/>
  <c r="BD25" i="1" s="1"/>
  <c r="BE123" i="1"/>
  <c r="BE25" i="1" s="1"/>
  <c r="BF123" i="1"/>
  <c r="BF25" i="1" s="1"/>
  <c r="BG123" i="1"/>
  <c r="BG25" i="1" s="1"/>
  <c r="BH123" i="1"/>
  <c r="BI123" i="1"/>
  <c r="BJ123" i="1"/>
  <c r="BK123" i="1"/>
  <c r="BL123" i="1"/>
  <c r="BM123" i="1"/>
  <c r="BN123" i="1"/>
  <c r="BO123" i="1"/>
  <c r="BO25" i="1" s="1"/>
  <c r="BP123" i="1"/>
  <c r="BP25" i="1" s="1"/>
  <c r="BQ123" i="1"/>
  <c r="BQ25" i="1" s="1"/>
  <c r="BR123" i="1"/>
  <c r="BR25" i="1" s="1"/>
  <c r="BS123" i="1"/>
  <c r="BS25" i="1" s="1"/>
  <c r="BT123" i="1"/>
  <c r="BT25" i="1" s="1"/>
  <c r="BU123" i="1"/>
  <c r="BU25" i="1" s="1"/>
  <c r="BV123" i="1"/>
  <c r="BW123" i="1"/>
  <c r="BX123" i="1"/>
  <c r="BY123" i="1"/>
  <c r="BZ123" i="1"/>
  <c r="CA123" i="1"/>
  <c r="CB123" i="1"/>
  <c r="CC123" i="1"/>
  <c r="CC25" i="1" s="1"/>
  <c r="CD123" i="1"/>
  <c r="CD25" i="1" s="1"/>
  <c r="CE123" i="1"/>
  <c r="CE25" i="1" s="1"/>
  <c r="CF123" i="1"/>
  <c r="CF25" i="1" s="1"/>
  <c r="CG123" i="1"/>
  <c r="CG25" i="1" s="1"/>
  <c r="CH123" i="1"/>
  <c r="CH25" i="1" s="1"/>
  <c r="CI123" i="1"/>
  <c r="CI25" i="1" s="1"/>
  <c r="CJ123" i="1"/>
  <c r="CK123" i="1"/>
  <c r="CL123" i="1"/>
  <c r="CM123" i="1"/>
  <c r="CN123" i="1"/>
  <c r="CO123" i="1"/>
  <c r="CP123" i="1"/>
  <c r="CQ123" i="1"/>
  <c r="CQ25" i="1" s="1"/>
  <c r="CR123" i="1"/>
  <c r="CR25" i="1" s="1"/>
  <c r="CS123" i="1"/>
  <c r="CS25" i="1" s="1"/>
  <c r="CT123" i="1"/>
  <c r="CT25" i="1" s="1"/>
  <c r="CU123" i="1"/>
  <c r="CU25" i="1" s="1"/>
  <c r="CV123" i="1"/>
  <c r="CV25" i="1" s="1"/>
  <c r="CW123" i="1"/>
  <c r="CW25" i="1" s="1"/>
  <c r="DS123" i="1" l="1"/>
  <c r="DS25" i="1" s="1"/>
  <c r="DV123" i="1"/>
  <c r="DV25" i="1" s="1"/>
  <c r="DY123" i="1"/>
  <c r="DY25" i="1" s="1"/>
  <c r="DW123" i="1"/>
  <c r="DW25" i="1" s="1"/>
  <c r="DU123" i="1"/>
  <c r="DU25" i="1" s="1"/>
  <c r="DY83" i="1"/>
  <c r="DX83" i="1"/>
  <c r="DW83" i="1"/>
  <c r="DV83" i="1"/>
  <c r="DU83" i="1"/>
  <c r="DT83" i="1"/>
  <c r="DS83" i="1"/>
  <c r="DT123" i="1" l="1"/>
  <c r="DT25" i="1" s="1"/>
  <c r="DX123" i="1"/>
  <c r="DX25" i="1" s="1"/>
  <c r="DL59" i="1"/>
  <c r="DM59" i="1"/>
  <c r="DN59" i="1"/>
  <c r="DO59" i="1"/>
  <c r="DP59" i="1"/>
  <c r="DQ59" i="1"/>
  <c r="DR59" i="1"/>
  <c r="DL60" i="1"/>
  <c r="DM60" i="1"/>
  <c r="DN60" i="1"/>
  <c r="DO60" i="1"/>
  <c r="DP60" i="1"/>
  <c r="DQ60" i="1"/>
  <c r="DR60" i="1"/>
  <c r="DL61" i="1"/>
  <c r="DM61" i="1"/>
  <c r="DN61" i="1"/>
  <c r="DO61" i="1"/>
  <c r="DP61" i="1"/>
  <c r="DQ61" i="1"/>
  <c r="DR61" i="1"/>
  <c r="DR58" i="1"/>
  <c r="DQ58" i="1"/>
  <c r="DP58" i="1"/>
  <c r="DO58" i="1"/>
  <c r="DN58" i="1"/>
  <c r="DM58" i="1"/>
  <c r="DL58" i="1"/>
  <c r="DR83" i="1" l="1"/>
  <c r="DQ83" i="1"/>
  <c r="DP83" i="1"/>
  <c r="DO83" i="1"/>
  <c r="DN83" i="1"/>
  <c r="DM83" i="1"/>
  <c r="DL83" i="1"/>
  <c r="DN123" i="1" l="1"/>
  <c r="DO123" i="1"/>
  <c r="DR123" i="1"/>
  <c r="DQ123" i="1" l="1"/>
  <c r="DM123" i="1"/>
  <c r="DP123" i="1"/>
  <c r="DL123" i="1"/>
  <c r="AS25" i="1"/>
  <c r="AR25" i="1"/>
  <c r="AQ25" i="1"/>
  <c r="AP25" i="1"/>
  <c r="AO25" i="1"/>
  <c r="AN25" i="1"/>
  <c r="AM25" i="1"/>
  <c r="Q25" i="1"/>
  <c r="P25" i="1"/>
  <c r="O25" i="1"/>
  <c r="N25" i="1"/>
  <c r="M25" i="1"/>
  <c r="L25" i="1"/>
  <c r="K25" i="1"/>
  <c r="DY122" i="1"/>
  <c r="DX122" i="1"/>
  <c r="DW122" i="1"/>
  <c r="DV122" i="1"/>
  <c r="DU122" i="1"/>
  <c r="DT122" i="1"/>
  <c r="DS122" i="1"/>
  <c r="DR122" i="1"/>
  <c r="DQ122" i="1"/>
  <c r="DP122" i="1"/>
  <c r="DO122" i="1"/>
  <c r="DN122" i="1"/>
  <c r="DM122" i="1"/>
  <c r="DL122" i="1"/>
  <c r="DY121" i="1"/>
  <c r="DX121" i="1"/>
  <c r="DW121" i="1"/>
  <c r="DV121" i="1"/>
  <c r="DU121" i="1"/>
  <c r="DT121" i="1"/>
  <c r="DS121" i="1"/>
  <c r="DR121" i="1"/>
  <c r="DQ121" i="1"/>
  <c r="DP121" i="1"/>
  <c r="DO121" i="1"/>
  <c r="DN121" i="1"/>
  <c r="DM121" i="1"/>
  <c r="DL121" i="1"/>
  <c r="CW120" i="1"/>
  <c r="CW24" i="1" s="1"/>
  <c r="CV120" i="1"/>
  <c r="CV24" i="1" s="1"/>
  <c r="CU120" i="1"/>
  <c r="CU24" i="1" s="1"/>
  <c r="CT120" i="1"/>
  <c r="CT24" i="1" s="1"/>
  <c r="CS120" i="1"/>
  <c r="CS24" i="1" s="1"/>
  <c r="CR120" i="1"/>
  <c r="CR24" i="1" s="1"/>
  <c r="CQ120" i="1"/>
  <c r="CQ24" i="1" s="1"/>
  <c r="CP120" i="1"/>
  <c r="CO120" i="1"/>
  <c r="CN120" i="1"/>
  <c r="CM120" i="1"/>
  <c r="CL120" i="1"/>
  <c r="CK120" i="1"/>
  <c r="CJ120" i="1"/>
  <c r="CI120" i="1"/>
  <c r="CI24" i="1" s="1"/>
  <c r="CH120" i="1"/>
  <c r="CH24" i="1" s="1"/>
  <c r="CG120" i="1"/>
  <c r="CG24" i="1" s="1"/>
  <c r="CF120" i="1"/>
  <c r="CF24" i="1" s="1"/>
  <c r="CE120" i="1"/>
  <c r="CE24" i="1" s="1"/>
  <c r="CD120" i="1"/>
  <c r="CD24" i="1" s="1"/>
  <c r="CC120" i="1"/>
  <c r="CC24" i="1" s="1"/>
  <c r="CB120" i="1"/>
  <c r="CA120" i="1"/>
  <c r="BZ120" i="1"/>
  <c r="BY120" i="1"/>
  <c r="BX120" i="1"/>
  <c r="BW120" i="1"/>
  <c r="BV120" i="1"/>
  <c r="BU120" i="1"/>
  <c r="BU24" i="1" s="1"/>
  <c r="BT120" i="1"/>
  <c r="BT24" i="1" s="1"/>
  <c r="BS120" i="1"/>
  <c r="BS24" i="1" s="1"/>
  <c r="BR120" i="1"/>
  <c r="BR24" i="1" s="1"/>
  <c r="BQ120" i="1"/>
  <c r="BQ24" i="1" s="1"/>
  <c r="BP120" i="1"/>
  <c r="BP24" i="1" s="1"/>
  <c r="BO120" i="1"/>
  <c r="BO24" i="1" s="1"/>
  <c r="BN120" i="1"/>
  <c r="BM120" i="1"/>
  <c r="BL120" i="1"/>
  <c r="BK120" i="1"/>
  <c r="BJ120" i="1"/>
  <c r="BI120" i="1"/>
  <c r="BH120" i="1"/>
  <c r="BG120" i="1"/>
  <c r="BG24" i="1" s="1"/>
  <c r="BF120" i="1"/>
  <c r="BF24" i="1" s="1"/>
  <c r="BE120" i="1"/>
  <c r="BE24" i="1" s="1"/>
  <c r="BD120" i="1"/>
  <c r="BD24" i="1" s="1"/>
  <c r="BC120" i="1"/>
  <c r="BC24" i="1" s="1"/>
  <c r="BB120" i="1"/>
  <c r="BB24" i="1" s="1"/>
  <c r="BA120" i="1"/>
  <c r="BA24" i="1" s="1"/>
  <c r="AZ120" i="1"/>
  <c r="AY120" i="1"/>
  <c r="AX120" i="1"/>
  <c r="AW120" i="1"/>
  <c r="AV120" i="1"/>
  <c r="AU120" i="1"/>
  <c r="AT120" i="1"/>
  <c r="AS120" i="1"/>
  <c r="AS24" i="1" s="1"/>
  <c r="AR120" i="1"/>
  <c r="AR24" i="1" s="1"/>
  <c r="AQ120" i="1"/>
  <c r="AQ24" i="1" s="1"/>
  <c r="AP120" i="1"/>
  <c r="AP24" i="1" s="1"/>
  <c r="AO120" i="1"/>
  <c r="AO24" i="1" s="1"/>
  <c r="AN120" i="1"/>
  <c r="AN24" i="1" s="1"/>
  <c r="AM120" i="1"/>
  <c r="AM24" i="1" s="1"/>
  <c r="AL120" i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Q24" i="1" s="1"/>
  <c r="P120" i="1"/>
  <c r="P24" i="1" s="1"/>
  <c r="O120" i="1"/>
  <c r="O24" i="1" s="1"/>
  <c r="N120" i="1"/>
  <c r="N24" i="1" s="1"/>
  <c r="M120" i="1"/>
  <c r="M24" i="1" s="1"/>
  <c r="L120" i="1"/>
  <c r="L24" i="1" s="1"/>
  <c r="K120" i="1"/>
  <c r="K24" i="1" s="1"/>
  <c r="J120" i="1"/>
  <c r="I120" i="1"/>
  <c r="H120" i="1"/>
  <c r="G120" i="1"/>
  <c r="F120" i="1"/>
  <c r="E120" i="1"/>
  <c r="D120" i="1"/>
  <c r="DY119" i="1"/>
  <c r="DX119" i="1"/>
  <c r="DW119" i="1"/>
  <c r="DV119" i="1"/>
  <c r="DU119" i="1"/>
  <c r="DT119" i="1"/>
  <c r="DS119" i="1"/>
  <c r="DR119" i="1"/>
  <c r="DQ119" i="1"/>
  <c r="DP119" i="1"/>
  <c r="DO119" i="1"/>
  <c r="DN119" i="1"/>
  <c r="DM119" i="1"/>
  <c r="DL119" i="1"/>
  <c r="DY118" i="1"/>
  <c r="DX118" i="1"/>
  <c r="DW118" i="1"/>
  <c r="DV118" i="1"/>
  <c r="DU118" i="1"/>
  <c r="DT118" i="1"/>
  <c r="DS118" i="1"/>
  <c r="DR118" i="1"/>
  <c r="DQ118" i="1"/>
  <c r="DP118" i="1"/>
  <c r="DO118" i="1"/>
  <c r="DN118" i="1"/>
  <c r="DM118" i="1"/>
  <c r="DL118" i="1"/>
  <c r="CW117" i="1"/>
  <c r="CW23" i="1" s="1"/>
  <c r="CV117" i="1"/>
  <c r="CV23" i="1" s="1"/>
  <c r="CU117" i="1"/>
  <c r="CU23" i="1" s="1"/>
  <c r="CT117" i="1"/>
  <c r="CT23" i="1" s="1"/>
  <c r="CS117" i="1"/>
  <c r="CS23" i="1" s="1"/>
  <c r="CR117" i="1"/>
  <c r="CR23" i="1" s="1"/>
  <c r="CQ117" i="1"/>
  <c r="CQ23" i="1" s="1"/>
  <c r="CP117" i="1"/>
  <c r="CO117" i="1"/>
  <c r="CN117" i="1"/>
  <c r="CM117" i="1"/>
  <c r="CL117" i="1"/>
  <c r="CK117" i="1"/>
  <c r="CJ117" i="1"/>
  <c r="CI117" i="1"/>
  <c r="CI23" i="1" s="1"/>
  <c r="CH117" i="1"/>
  <c r="CH23" i="1" s="1"/>
  <c r="CG117" i="1"/>
  <c r="CG23" i="1" s="1"/>
  <c r="CF117" i="1"/>
  <c r="CF23" i="1" s="1"/>
  <c r="CE117" i="1"/>
  <c r="CE23" i="1" s="1"/>
  <c r="CD117" i="1"/>
  <c r="CD23" i="1" s="1"/>
  <c r="CC117" i="1"/>
  <c r="CC23" i="1" s="1"/>
  <c r="CB117" i="1"/>
  <c r="CA117" i="1"/>
  <c r="BZ117" i="1"/>
  <c r="BY117" i="1"/>
  <c r="BX117" i="1"/>
  <c r="BW117" i="1"/>
  <c r="BV117" i="1"/>
  <c r="BU117" i="1"/>
  <c r="BU23" i="1" s="1"/>
  <c r="BT117" i="1"/>
  <c r="BT23" i="1" s="1"/>
  <c r="BS117" i="1"/>
  <c r="BS23" i="1" s="1"/>
  <c r="BR117" i="1"/>
  <c r="BR23" i="1" s="1"/>
  <c r="BQ117" i="1"/>
  <c r="BQ23" i="1" s="1"/>
  <c r="BP117" i="1"/>
  <c r="BP23" i="1" s="1"/>
  <c r="BO117" i="1"/>
  <c r="BO23" i="1" s="1"/>
  <c r="BN117" i="1"/>
  <c r="BM117" i="1"/>
  <c r="BL117" i="1"/>
  <c r="BK117" i="1"/>
  <c r="BJ117" i="1"/>
  <c r="BI117" i="1"/>
  <c r="BH117" i="1"/>
  <c r="BG117" i="1"/>
  <c r="BG23" i="1" s="1"/>
  <c r="BF117" i="1"/>
  <c r="BF23" i="1" s="1"/>
  <c r="BE117" i="1"/>
  <c r="BE23" i="1" s="1"/>
  <c r="BD117" i="1"/>
  <c r="BD23" i="1" s="1"/>
  <c r="BC117" i="1"/>
  <c r="BC23" i="1" s="1"/>
  <c r="BB117" i="1"/>
  <c r="BB23" i="1" s="1"/>
  <c r="BA117" i="1"/>
  <c r="BA23" i="1" s="1"/>
  <c r="AZ117" i="1"/>
  <c r="AY117" i="1"/>
  <c r="AX117" i="1"/>
  <c r="AW117" i="1"/>
  <c r="AV117" i="1"/>
  <c r="AU117" i="1"/>
  <c r="AT117" i="1"/>
  <c r="AS117" i="1"/>
  <c r="AS23" i="1" s="1"/>
  <c r="AR117" i="1"/>
  <c r="AR23" i="1" s="1"/>
  <c r="AQ117" i="1"/>
  <c r="AQ23" i="1" s="1"/>
  <c r="AP117" i="1"/>
  <c r="AP23" i="1" s="1"/>
  <c r="AO117" i="1"/>
  <c r="AO23" i="1" s="1"/>
  <c r="AN117" i="1"/>
  <c r="AN23" i="1" s="1"/>
  <c r="AM117" i="1"/>
  <c r="AM23" i="1" s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Q23" i="1" s="1"/>
  <c r="P117" i="1"/>
  <c r="P23" i="1" s="1"/>
  <c r="O117" i="1"/>
  <c r="O23" i="1" s="1"/>
  <c r="N117" i="1"/>
  <c r="N23" i="1" s="1"/>
  <c r="M117" i="1"/>
  <c r="M23" i="1" s="1"/>
  <c r="L117" i="1"/>
  <c r="L23" i="1" s="1"/>
  <c r="K117" i="1"/>
  <c r="K23" i="1" s="1"/>
  <c r="J117" i="1"/>
  <c r="I117" i="1"/>
  <c r="H117" i="1"/>
  <c r="G117" i="1"/>
  <c r="F117" i="1"/>
  <c r="E117" i="1"/>
  <c r="D117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Y115" i="1"/>
  <c r="DX115" i="1"/>
  <c r="DW115" i="1"/>
  <c r="DV115" i="1"/>
  <c r="DU115" i="1"/>
  <c r="DT115" i="1"/>
  <c r="DS115" i="1"/>
  <c r="DR115" i="1"/>
  <c r="DQ115" i="1"/>
  <c r="DP115" i="1"/>
  <c r="DO115" i="1"/>
  <c r="DN115" i="1"/>
  <c r="DM115" i="1"/>
  <c r="DL115" i="1"/>
  <c r="CW114" i="1"/>
  <c r="CV114" i="1"/>
  <c r="CU114" i="1"/>
  <c r="CT114" i="1"/>
  <c r="CS114" i="1"/>
  <c r="CR114" i="1"/>
  <c r="CQ114" i="1"/>
  <c r="CP114" i="1"/>
  <c r="CO114" i="1"/>
  <c r="CN114" i="1"/>
  <c r="CM114" i="1"/>
  <c r="CL114" i="1"/>
  <c r="CK114" i="1"/>
  <c r="CJ114" i="1"/>
  <c r="CI114" i="1"/>
  <c r="CH114" i="1"/>
  <c r="CG114" i="1"/>
  <c r="CF114" i="1"/>
  <c r="CE114" i="1"/>
  <c r="CD114" i="1"/>
  <c r="CC114" i="1"/>
  <c r="CB114" i="1"/>
  <c r="CA114" i="1"/>
  <c r="BZ114" i="1"/>
  <c r="BY114" i="1"/>
  <c r="BX114" i="1"/>
  <c r="BW114" i="1"/>
  <c r="BV114" i="1"/>
  <c r="BU114" i="1"/>
  <c r="BT114" i="1"/>
  <c r="BS114" i="1"/>
  <c r="BR114" i="1"/>
  <c r="BQ114" i="1"/>
  <c r="BP114" i="1"/>
  <c r="BO114" i="1"/>
  <c r="BN114" i="1"/>
  <c r="BM114" i="1"/>
  <c r="BL114" i="1"/>
  <c r="BK114" i="1"/>
  <c r="BJ114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CW111" i="1"/>
  <c r="CV111" i="1"/>
  <c r="CU111" i="1"/>
  <c r="CT111" i="1"/>
  <c r="CS111" i="1"/>
  <c r="CR111" i="1"/>
  <c r="CQ111" i="1"/>
  <c r="CP111" i="1"/>
  <c r="CO111" i="1"/>
  <c r="CN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Z111" i="1"/>
  <c r="BY111" i="1"/>
  <c r="BX111" i="1"/>
  <c r="BW111" i="1"/>
  <c r="BV111" i="1"/>
  <c r="BU111" i="1"/>
  <c r="BT111" i="1"/>
  <c r="BS111" i="1"/>
  <c r="BR111" i="1"/>
  <c r="BQ111" i="1"/>
  <c r="BP111" i="1"/>
  <c r="BO111" i="1"/>
  <c r="BN111" i="1"/>
  <c r="BM111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DY109" i="1"/>
  <c r="DX109" i="1"/>
  <c r="DW109" i="1"/>
  <c r="DV109" i="1"/>
  <c r="DU109" i="1"/>
  <c r="DT109" i="1"/>
  <c r="DS109" i="1"/>
  <c r="DR109" i="1"/>
  <c r="DQ109" i="1"/>
  <c r="DP109" i="1"/>
  <c r="DO109" i="1"/>
  <c r="DN109" i="1"/>
  <c r="DM109" i="1"/>
  <c r="DL109" i="1"/>
  <c r="DY108" i="1"/>
  <c r="DX108" i="1"/>
  <c r="DW108" i="1"/>
  <c r="DV108" i="1"/>
  <c r="DU108" i="1"/>
  <c r="DT108" i="1"/>
  <c r="DS108" i="1"/>
  <c r="DR108" i="1"/>
  <c r="DQ108" i="1"/>
  <c r="DP108" i="1"/>
  <c r="DO108" i="1"/>
  <c r="DN108" i="1"/>
  <c r="DM108" i="1"/>
  <c r="DL108" i="1"/>
  <c r="CW107" i="1"/>
  <c r="CV107" i="1"/>
  <c r="CU107" i="1"/>
  <c r="CT107" i="1"/>
  <c r="CS107" i="1"/>
  <c r="CR107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DY106" i="1"/>
  <c r="DX106" i="1"/>
  <c r="DW106" i="1"/>
  <c r="DV106" i="1"/>
  <c r="DU106" i="1"/>
  <c r="DT106" i="1"/>
  <c r="DS106" i="1"/>
  <c r="DR106" i="1"/>
  <c r="DQ106" i="1"/>
  <c r="DP106" i="1"/>
  <c r="DO106" i="1"/>
  <c r="DN106" i="1"/>
  <c r="DM106" i="1"/>
  <c r="DL106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DY102" i="1"/>
  <c r="DX102" i="1"/>
  <c r="DW102" i="1"/>
  <c r="DV102" i="1"/>
  <c r="DU102" i="1"/>
  <c r="DT102" i="1"/>
  <c r="DS102" i="1"/>
  <c r="DR102" i="1"/>
  <c r="DQ102" i="1"/>
  <c r="DP102" i="1"/>
  <c r="DO102" i="1"/>
  <c r="DN102" i="1"/>
  <c r="DM102" i="1"/>
  <c r="DL102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DY99" i="1"/>
  <c r="DX99" i="1"/>
  <c r="DW99" i="1"/>
  <c r="DV99" i="1"/>
  <c r="DU99" i="1"/>
  <c r="DT99" i="1"/>
  <c r="DS99" i="1"/>
  <c r="DR99" i="1"/>
  <c r="DQ99" i="1"/>
  <c r="DP99" i="1"/>
  <c r="DO99" i="1"/>
  <c r="DN99" i="1"/>
  <c r="DM99" i="1"/>
  <c r="DL99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DY96" i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DY90" i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L82" i="1" s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DL94" i="1" l="1"/>
  <c r="DL100" i="1"/>
  <c r="DX114" i="1"/>
  <c r="DM117" i="1"/>
  <c r="DQ117" i="1"/>
  <c r="DU117" i="1"/>
  <c r="DU23" i="1" s="1"/>
  <c r="DY117" i="1"/>
  <c r="DY23" i="1" s="1"/>
  <c r="DL120" i="1"/>
  <c r="DO97" i="1"/>
  <c r="DQ107" i="1"/>
  <c r="DL97" i="1"/>
  <c r="DL104" i="1"/>
  <c r="DL111" i="1"/>
  <c r="DL117" i="1"/>
  <c r="DY120" i="1"/>
  <c r="DY24" i="1" s="1"/>
  <c r="DL79" i="1"/>
  <c r="DL85" i="1"/>
  <c r="DL91" i="1"/>
  <c r="DQ114" i="1"/>
  <c r="DL114" i="1"/>
  <c r="DO120" i="1"/>
  <c r="DS120" i="1"/>
  <c r="DS24" i="1" s="1"/>
  <c r="DW120" i="1"/>
  <c r="DW24" i="1" s="1"/>
  <c r="DM120" i="1"/>
  <c r="DU120" i="1"/>
  <c r="DU24" i="1" s="1"/>
  <c r="DL88" i="1"/>
  <c r="DO94" i="1"/>
  <c r="DS94" i="1"/>
  <c r="DW94" i="1"/>
  <c r="DL107" i="1"/>
  <c r="DW100" i="1"/>
  <c r="DS97" i="1"/>
  <c r="DW97" i="1"/>
  <c r="DY114" i="1"/>
  <c r="DN117" i="1"/>
  <c r="DR117" i="1"/>
  <c r="DV117" i="1"/>
  <c r="DV23" i="1" s="1"/>
  <c r="DP117" i="1"/>
  <c r="DT117" i="1"/>
  <c r="DT23" i="1" s="1"/>
  <c r="DX117" i="1"/>
  <c r="DX23" i="1" s="1"/>
  <c r="DX107" i="1"/>
  <c r="DN114" i="1"/>
  <c r="DR114" i="1"/>
  <c r="DV114" i="1"/>
  <c r="DQ120" i="1"/>
  <c r="DT104" i="1"/>
  <c r="DX104" i="1"/>
  <c r="DP111" i="1"/>
  <c r="DT111" i="1"/>
  <c r="DX111" i="1"/>
  <c r="DO114" i="1"/>
  <c r="DS114" i="1"/>
  <c r="DW114" i="1"/>
  <c r="DP120" i="1"/>
  <c r="DX120" i="1"/>
  <c r="DX24" i="1" s="1"/>
  <c r="DT91" i="1"/>
  <c r="DP114" i="1"/>
  <c r="DT114" i="1"/>
  <c r="DY111" i="1"/>
  <c r="DN120" i="1"/>
  <c r="DR120" i="1"/>
  <c r="DV120" i="1"/>
  <c r="DV24" i="1" s="1"/>
  <c r="DT120" i="1"/>
  <c r="DT24" i="1" s="1"/>
  <c r="DV94" i="1"/>
  <c r="DX100" i="1"/>
  <c r="DY104" i="1"/>
  <c r="DS117" i="1"/>
  <c r="DS23" i="1" s="1"/>
  <c r="DW117" i="1"/>
  <c r="DW23" i="1" s="1"/>
  <c r="DO111" i="1"/>
  <c r="DS111" i="1"/>
  <c r="DW111" i="1"/>
  <c r="DM111" i="1"/>
  <c r="DQ111" i="1"/>
  <c r="DU111" i="1"/>
  <c r="DM114" i="1"/>
  <c r="DU114" i="1"/>
  <c r="DN94" i="1"/>
  <c r="DR94" i="1"/>
  <c r="DN100" i="1"/>
  <c r="DR100" i="1"/>
  <c r="DV100" i="1"/>
  <c r="DN107" i="1"/>
  <c r="DR107" i="1"/>
  <c r="DV107" i="1"/>
  <c r="DO117" i="1"/>
  <c r="DM107" i="1"/>
  <c r="DU107" i="1"/>
  <c r="DY107" i="1"/>
  <c r="DO107" i="1"/>
  <c r="DS107" i="1"/>
  <c r="DW107" i="1"/>
  <c r="DX91" i="1"/>
  <c r="DP107" i="1"/>
  <c r="DT107" i="1"/>
  <c r="DM100" i="1"/>
  <c r="DQ100" i="1"/>
  <c r="DY100" i="1"/>
  <c r="DX94" i="1"/>
  <c r="DN104" i="1"/>
  <c r="DR104" i="1"/>
  <c r="DV104" i="1"/>
  <c r="DO104" i="1"/>
  <c r="DS104" i="1"/>
  <c r="DW104" i="1"/>
  <c r="DN111" i="1"/>
  <c r="DR111" i="1"/>
  <c r="DV111" i="1"/>
  <c r="DM104" i="1"/>
  <c r="DQ104" i="1"/>
  <c r="DU104" i="1"/>
  <c r="DO100" i="1"/>
  <c r="DS100" i="1"/>
  <c r="DU100" i="1"/>
  <c r="DP104" i="1"/>
  <c r="DU88" i="1"/>
  <c r="DN91" i="1"/>
  <c r="DR91" i="1"/>
  <c r="DV91" i="1"/>
  <c r="DM97" i="1"/>
  <c r="DQ97" i="1"/>
  <c r="DU97" i="1"/>
  <c r="DY97" i="1"/>
  <c r="DP94" i="1"/>
  <c r="DT97" i="1"/>
  <c r="DX97" i="1"/>
  <c r="DP100" i="1"/>
  <c r="DT100" i="1"/>
  <c r="DN97" i="1"/>
  <c r="DR97" i="1"/>
  <c r="DV97" i="1"/>
  <c r="DP97" i="1"/>
  <c r="DU91" i="1"/>
  <c r="DY91" i="1"/>
  <c r="DP91" i="1"/>
  <c r="DN85" i="1"/>
  <c r="DR85" i="1"/>
  <c r="DV85" i="1"/>
  <c r="DP85" i="1"/>
  <c r="DT85" i="1"/>
  <c r="DN88" i="1"/>
  <c r="DR88" i="1"/>
  <c r="DV88" i="1"/>
  <c r="DO91" i="1"/>
  <c r="DS91" i="1"/>
  <c r="DW91" i="1"/>
  <c r="DM94" i="1"/>
  <c r="DQ94" i="1"/>
  <c r="DU94" i="1"/>
  <c r="DY94" i="1"/>
  <c r="DT94" i="1"/>
  <c r="DQ91" i="1"/>
  <c r="DU85" i="1"/>
  <c r="DM91" i="1"/>
  <c r="DS82" i="1"/>
  <c r="DX85" i="1"/>
  <c r="DP88" i="1"/>
  <c r="DO88" i="1"/>
  <c r="DS88" i="1"/>
  <c r="DW88" i="1"/>
  <c r="DM88" i="1"/>
  <c r="DQ88" i="1"/>
  <c r="DY85" i="1"/>
  <c r="DT88" i="1"/>
  <c r="DX88" i="1"/>
  <c r="DO82" i="1"/>
  <c r="DX79" i="1"/>
  <c r="DM79" i="1"/>
  <c r="DQ79" i="1"/>
  <c r="DU79" i="1"/>
  <c r="DY79" i="1"/>
  <c r="DM82" i="1"/>
  <c r="DQ82" i="1"/>
  <c r="DU82" i="1"/>
  <c r="DW82" i="1"/>
  <c r="DT82" i="1"/>
  <c r="DO85" i="1"/>
  <c r="DR79" i="1"/>
  <c r="DY88" i="1"/>
  <c r="DS85" i="1"/>
  <c r="DW85" i="1"/>
  <c r="DM85" i="1"/>
  <c r="DQ85" i="1"/>
  <c r="DP82" i="1"/>
  <c r="DX82" i="1"/>
  <c r="DN82" i="1"/>
  <c r="DR82" i="1"/>
  <c r="DV82" i="1"/>
  <c r="DY82" i="1"/>
  <c r="DN79" i="1"/>
  <c r="DV79" i="1"/>
  <c r="DW79" i="1"/>
  <c r="DP79" i="1"/>
  <c r="DO79" i="1"/>
  <c r="DS79" i="1"/>
  <c r="DT79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Y46" i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DL31" i="1"/>
  <c r="DM31" i="1"/>
  <c r="DN31" i="1"/>
  <c r="DO31" i="1"/>
  <c r="DP31" i="1"/>
  <c r="DQ31" i="1"/>
  <c r="DR31" i="1"/>
  <c r="DS31" i="1"/>
  <c r="DT31" i="1"/>
  <c r="DU31" i="1"/>
  <c r="DV31" i="1"/>
  <c r="DW31" i="1"/>
  <c r="DX31" i="1"/>
  <c r="DY31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L30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BV78" i="1"/>
  <c r="BW78" i="1"/>
  <c r="BX78" i="1"/>
  <c r="BY78" i="1"/>
  <c r="BZ78" i="1"/>
  <c r="CA78" i="1"/>
  <c r="CB78" i="1"/>
  <c r="CC78" i="1"/>
  <c r="CD78" i="1"/>
  <c r="CE78" i="1"/>
  <c r="CF78" i="1"/>
  <c r="CG78" i="1"/>
  <c r="CH78" i="1"/>
  <c r="CI78" i="1"/>
  <c r="BV103" i="1"/>
  <c r="BW103" i="1"/>
  <c r="BX103" i="1"/>
  <c r="BY103" i="1"/>
  <c r="BZ103" i="1"/>
  <c r="CA103" i="1"/>
  <c r="CB103" i="1"/>
  <c r="CC103" i="1"/>
  <c r="CD103" i="1"/>
  <c r="CE103" i="1"/>
  <c r="CF103" i="1"/>
  <c r="CG103" i="1"/>
  <c r="CH103" i="1"/>
  <c r="CI103" i="1"/>
  <c r="BV110" i="1"/>
  <c r="BV22" i="1" s="1"/>
  <c r="BW110" i="1"/>
  <c r="BW22" i="1" s="1"/>
  <c r="BX110" i="1"/>
  <c r="BX22" i="1" s="1"/>
  <c r="BY110" i="1"/>
  <c r="BY22" i="1" s="1"/>
  <c r="BZ110" i="1"/>
  <c r="BZ22" i="1" s="1"/>
  <c r="CA110" i="1"/>
  <c r="CA22" i="1" s="1"/>
  <c r="CB110" i="1"/>
  <c r="CB22" i="1" s="1"/>
  <c r="CC110" i="1"/>
  <c r="CC22" i="1" s="1"/>
  <c r="CD110" i="1"/>
  <c r="CD22" i="1" s="1"/>
  <c r="CE110" i="1"/>
  <c r="CE22" i="1" s="1"/>
  <c r="CF110" i="1"/>
  <c r="CF22" i="1" s="1"/>
  <c r="CG110" i="1"/>
  <c r="CG22" i="1" s="1"/>
  <c r="CH110" i="1"/>
  <c r="CH22" i="1" s="1"/>
  <c r="CI110" i="1"/>
  <c r="CI22" i="1" s="1"/>
  <c r="BV23" i="1"/>
  <c r="BW23" i="1"/>
  <c r="BX23" i="1"/>
  <c r="BZ23" i="1"/>
  <c r="CB23" i="1"/>
  <c r="BV25" i="1"/>
  <c r="BX25" i="1"/>
  <c r="BY25" i="1"/>
  <c r="BZ25" i="1"/>
  <c r="CA25" i="1"/>
  <c r="BY23" i="1"/>
  <c r="CA23" i="1"/>
  <c r="BV24" i="1"/>
  <c r="BW24" i="1"/>
  <c r="BX24" i="1"/>
  <c r="BY24" i="1"/>
  <c r="BZ24" i="1"/>
  <c r="CA24" i="1"/>
  <c r="CB24" i="1"/>
  <c r="BW25" i="1"/>
  <c r="CB25" i="1"/>
  <c r="DX29" i="1" l="1"/>
  <c r="CH56" i="1"/>
  <c r="BV56" i="1"/>
  <c r="CD56" i="1"/>
  <c r="BZ56" i="1"/>
  <c r="CC48" i="1"/>
  <c r="CG56" i="1"/>
  <c r="CC56" i="1"/>
  <c r="BY56" i="1"/>
  <c r="BW65" i="1"/>
  <c r="CA65" i="1"/>
  <c r="CE65" i="1"/>
  <c r="CI65" i="1"/>
  <c r="CB65" i="1"/>
  <c r="CG48" i="1"/>
  <c r="BX65" i="1"/>
  <c r="CF65" i="1"/>
  <c r="BV65" i="1"/>
  <c r="BV55" i="1" s="1"/>
  <c r="BV21" i="1" s="1"/>
  <c r="CD65" i="1"/>
  <c r="CH65" i="1"/>
  <c r="CH55" i="1" s="1"/>
  <c r="CH21" i="1" s="1"/>
  <c r="CI56" i="1"/>
  <c r="CE56" i="1"/>
  <c r="CA56" i="1"/>
  <c r="CA55" i="1" s="1"/>
  <c r="CA21" i="1" s="1"/>
  <c r="BW56" i="1"/>
  <c r="BY65" i="1"/>
  <c r="CC65" i="1"/>
  <c r="CG65" i="1"/>
  <c r="CG55" i="1" s="1"/>
  <c r="CG21" i="1" s="1"/>
  <c r="CH48" i="1"/>
  <c r="BX28" i="1"/>
  <c r="CB28" i="1"/>
  <c r="CF28" i="1"/>
  <c r="BV38" i="1"/>
  <c r="BZ38" i="1"/>
  <c r="CD38" i="1"/>
  <c r="CH38" i="1"/>
  <c r="CB38" i="1"/>
  <c r="CF38" i="1"/>
  <c r="CF48" i="1"/>
  <c r="BV48" i="1"/>
  <c r="CD48" i="1"/>
  <c r="CA38" i="1"/>
  <c r="CE38" i="1"/>
  <c r="CI38" i="1"/>
  <c r="BY48" i="1"/>
  <c r="CB56" i="1"/>
  <c r="BX38" i="1"/>
  <c r="BZ65" i="1"/>
  <c r="CF56" i="1"/>
  <c r="BX56" i="1"/>
  <c r="DQ29" i="1"/>
  <c r="DM29" i="1"/>
  <c r="DL35" i="1"/>
  <c r="DL49" i="1"/>
  <c r="BW38" i="1"/>
  <c r="DL52" i="1"/>
  <c r="DL75" i="1"/>
  <c r="BV28" i="1"/>
  <c r="BZ28" i="1"/>
  <c r="CD28" i="1"/>
  <c r="CH28" i="1"/>
  <c r="DL32" i="1"/>
  <c r="BW28" i="1"/>
  <c r="DL62" i="1"/>
  <c r="DL45" i="1"/>
  <c r="CE28" i="1"/>
  <c r="DT29" i="1"/>
  <c r="DP29" i="1"/>
  <c r="DY29" i="1"/>
  <c r="DU29" i="1"/>
  <c r="DX45" i="1"/>
  <c r="DP62" i="1"/>
  <c r="DQ45" i="1"/>
  <c r="DT75" i="1"/>
  <c r="DX75" i="1"/>
  <c r="DN75" i="1"/>
  <c r="DR75" i="1"/>
  <c r="DV75" i="1"/>
  <c r="DO49" i="1"/>
  <c r="DO75" i="1"/>
  <c r="DS75" i="1"/>
  <c r="DW75" i="1"/>
  <c r="DR45" i="1"/>
  <c r="DX62" i="1"/>
  <c r="DP75" i="1"/>
  <c r="DW52" i="1"/>
  <c r="DN62" i="1"/>
  <c r="DR62" i="1"/>
  <c r="DV62" i="1"/>
  <c r="DW35" i="1"/>
  <c r="DS35" i="1"/>
  <c r="DO52" i="1"/>
  <c r="DO62" i="1"/>
  <c r="DS62" i="1"/>
  <c r="DW62" i="1"/>
  <c r="DP49" i="1"/>
  <c r="DT52" i="1"/>
  <c r="DM42" i="1"/>
  <c r="DQ42" i="1"/>
  <c r="DU42" i="1"/>
  <c r="DY42" i="1"/>
  <c r="DM45" i="1"/>
  <c r="DU45" i="1"/>
  <c r="DY45" i="1"/>
  <c r="DN49" i="1"/>
  <c r="DR49" i="1"/>
  <c r="DV49" i="1"/>
  <c r="DM62" i="1"/>
  <c r="DQ62" i="1"/>
  <c r="DU62" i="1"/>
  <c r="DY62" i="1"/>
  <c r="DM75" i="1"/>
  <c r="DQ75" i="1"/>
  <c r="DU75" i="1"/>
  <c r="DY75" i="1"/>
  <c r="DT32" i="1"/>
  <c r="DX32" i="1"/>
  <c r="DM52" i="1"/>
  <c r="DQ52" i="1"/>
  <c r="DU52" i="1"/>
  <c r="DY52" i="1"/>
  <c r="DW49" i="1"/>
  <c r="DT62" i="1"/>
  <c r="DV29" i="1"/>
  <c r="DR29" i="1"/>
  <c r="DN29" i="1"/>
  <c r="DN35" i="1"/>
  <c r="DL39" i="1"/>
  <c r="DS49" i="1"/>
  <c r="BY38" i="1"/>
  <c r="CC38" i="1"/>
  <c r="CG38" i="1"/>
  <c r="DW29" i="1"/>
  <c r="DS29" i="1"/>
  <c r="DO29" i="1"/>
  <c r="DT49" i="1"/>
  <c r="DX49" i="1"/>
  <c r="DS52" i="1"/>
  <c r="DN52" i="1"/>
  <c r="DR52" i="1"/>
  <c r="DV52" i="1"/>
  <c r="DP52" i="1"/>
  <c r="DX52" i="1"/>
  <c r="DN42" i="1"/>
  <c r="DR42" i="1"/>
  <c r="DV42" i="1"/>
  <c r="DN45" i="1"/>
  <c r="DV45" i="1"/>
  <c r="DP45" i="1"/>
  <c r="DM49" i="1"/>
  <c r="DQ49" i="1"/>
  <c r="DU49" i="1"/>
  <c r="DY49" i="1"/>
  <c r="DL29" i="1"/>
  <c r="DL42" i="1"/>
  <c r="BX48" i="1"/>
  <c r="CB48" i="1"/>
  <c r="CA28" i="1"/>
  <c r="CI28" i="1"/>
  <c r="BZ48" i="1"/>
  <c r="CI48" i="1"/>
  <c r="CE48" i="1"/>
  <c r="CA48" i="1"/>
  <c r="BW48" i="1"/>
  <c r="DT45" i="1"/>
  <c r="DN39" i="1"/>
  <c r="DR39" i="1"/>
  <c r="DV39" i="1"/>
  <c r="DP39" i="1"/>
  <c r="DT39" i="1"/>
  <c r="DX39" i="1"/>
  <c r="DP42" i="1"/>
  <c r="DT42" i="1"/>
  <c r="DX42" i="1"/>
  <c r="DO42" i="1"/>
  <c r="DS42" i="1"/>
  <c r="DW42" i="1"/>
  <c r="DO45" i="1"/>
  <c r="DS45" i="1"/>
  <c r="DW45" i="1"/>
  <c r="DM39" i="1"/>
  <c r="DQ39" i="1"/>
  <c r="DU39" i="1"/>
  <c r="DY39" i="1"/>
  <c r="DS39" i="1"/>
  <c r="DW39" i="1"/>
  <c r="DM35" i="1"/>
  <c r="DQ35" i="1"/>
  <c r="DU35" i="1"/>
  <c r="DY35" i="1"/>
  <c r="DO35" i="1"/>
  <c r="DX35" i="1"/>
  <c r="DO39" i="1"/>
  <c r="DR35" i="1"/>
  <c r="DV35" i="1"/>
  <c r="DP35" i="1"/>
  <c r="DT35" i="1"/>
  <c r="DW32" i="1"/>
  <c r="DO32" i="1"/>
  <c r="DS32" i="1"/>
  <c r="DM32" i="1"/>
  <c r="DQ32" i="1"/>
  <c r="BY28" i="1"/>
  <c r="CC28" i="1"/>
  <c r="CG28" i="1"/>
  <c r="DU32" i="1"/>
  <c r="DY32" i="1"/>
  <c r="DN32" i="1"/>
  <c r="DR32" i="1"/>
  <c r="DV32" i="1"/>
  <c r="DP32" i="1"/>
  <c r="BY55" i="1" l="1"/>
  <c r="BY21" i="1" s="1"/>
  <c r="BZ55" i="1"/>
  <c r="BZ21" i="1" s="1"/>
  <c r="CD55" i="1"/>
  <c r="CD21" i="1" s="1"/>
  <c r="CC55" i="1"/>
  <c r="CC21" i="1" s="1"/>
  <c r="CB55" i="1"/>
  <c r="CB21" i="1" s="1"/>
  <c r="CE55" i="1"/>
  <c r="CE21" i="1" s="1"/>
  <c r="BX55" i="1"/>
  <c r="BX21" i="1" s="1"/>
  <c r="BW55" i="1"/>
  <c r="BW21" i="1" s="1"/>
  <c r="CI55" i="1"/>
  <c r="CI21" i="1" s="1"/>
  <c r="CD27" i="1"/>
  <c r="CD20" i="1" s="1"/>
  <c r="CE27" i="1"/>
  <c r="CE20" i="1" s="1"/>
  <c r="CF55" i="1"/>
  <c r="CF21" i="1" s="1"/>
  <c r="BX27" i="1"/>
  <c r="BX20" i="1" s="1"/>
  <c r="CH27" i="1"/>
  <c r="CH20" i="1" s="1"/>
  <c r="CH19" i="1" s="1"/>
  <c r="CF27" i="1"/>
  <c r="CF20" i="1" s="1"/>
  <c r="CB27" i="1"/>
  <c r="CB20" i="1" s="1"/>
  <c r="BV27" i="1"/>
  <c r="BV20" i="1" s="1"/>
  <c r="BV19" i="1" s="1"/>
  <c r="CC27" i="1"/>
  <c r="CC20" i="1" s="1"/>
  <c r="BW27" i="1"/>
  <c r="BW20" i="1" s="1"/>
  <c r="BY27" i="1"/>
  <c r="BY20" i="1" s="1"/>
  <c r="CG27" i="1"/>
  <c r="CG20" i="1" s="1"/>
  <c r="CG19" i="1" s="1"/>
  <c r="BZ27" i="1"/>
  <c r="BZ20" i="1" s="1"/>
  <c r="BZ19" i="1" s="1"/>
  <c r="CA27" i="1"/>
  <c r="CA20" i="1" s="1"/>
  <c r="CA19" i="1" s="1"/>
  <c r="CI27" i="1"/>
  <c r="CI20" i="1" s="1"/>
  <c r="CE19" i="1" l="1"/>
  <c r="BY19" i="1"/>
  <c r="CI19" i="1"/>
  <c r="CF19" i="1"/>
  <c r="CC19" i="1"/>
  <c r="CD19" i="1"/>
  <c r="CB19" i="1"/>
  <c r="BW19" i="1"/>
  <c r="BX19" i="1"/>
  <c r="DM65" i="1"/>
  <c r="DQ65" i="1"/>
  <c r="DO65" i="1"/>
  <c r="DS65" i="1"/>
  <c r="DW48" i="1"/>
  <c r="I23" i="1"/>
  <c r="U23" i="1"/>
  <c r="Y23" i="1"/>
  <c r="AC23" i="1"/>
  <c r="AG23" i="1"/>
  <c r="AK23" i="1"/>
  <c r="AW23" i="1"/>
  <c r="BI23" i="1"/>
  <c r="BM23" i="1"/>
  <c r="CM23" i="1"/>
  <c r="DL23" i="1"/>
  <c r="DM23" i="1"/>
  <c r="DP23" i="1"/>
  <c r="DQ23" i="1"/>
  <c r="E110" i="1"/>
  <c r="E22" i="1" s="1"/>
  <c r="F110" i="1"/>
  <c r="F22" i="1" s="1"/>
  <c r="G110" i="1"/>
  <c r="G22" i="1" s="1"/>
  <c r="H110" i="1"/>
  <c r="H22" i="1" s="1"/>
  <c r="I110" i="1"/>
  <c r="I22" i="1" s="1"/>
  <c r="J110" i="1"/>
  <c r="J22" i="1" s="1"/>
  <c r="K110" i="1"/>
  <c r="K22" i="1" s="1"/>
  <c r="L110" i="1"/>
  <c r="L22" i="1" s="1"/>
  <c r="M110" i="1"/>
  <c r="M22" i="1" s="1"/>
  <c r="N110" i="1"/>
  <c r="N22" i="1" s="1"/>
  <c r="O110" i="1"/>
  <c r="O22" i="1" s="1"/>
  <c r="P110" i="1"/>
  <c r="P22" i="1" s="1"/>
  <c r="Q110" i="1"/>
  <c r="Q22" i="1" s="1"/>
  <c r="R110" i="1"/>
  <c r="R22" i="1" s="1"/>
  <c r="S110" i="1"/>
  <c r="S22" i="1" s="1"/>
  <c r="T110" i="1"/>
  <c r="T22" i="1" s="1"/>
  <c r="U110" i="1"/>
  <c r="U22" i="1" s="1"/>
  <c r="V110" i="1"/>
  <c r="V22" i="1" s="1"/>
  <c r="W110" i="1"/>
  <c r="W22" i="1" s="1"/>
  <c r="X110" i="1"/>
  <c r="X22" i="1" s="1"/>
  <c r="Y110" i="1"/>
  <c r="Y22" i="1" s="1"/>
  <c r="Z110" i="1"/>
  <c r="Z22" i="1" s="1"/>
  <c r="AA110" i="1"/>
  <c r="AA22" i="1" s="1"/>
  <c r="AB110" i="1"/>
  <c r="AB22" i="1" s="1"/>
  <c r="AC110" i="1"/>
  <c r="AC22" i="1" s="1"/>
  <c r="AD110" i="1"/>
  <c r="AD22" i="1" s="1"/>
  <c r="AE110" i="1"/>
  <c r="AE22" i="1" s="1"/>
  <c r="AF110" i="1"/>
  <c r="AF22" i="1" s="1"/>
  <c r="AG110" i="1"/>
  <c r="AG22" i="1" s="1"/>
  <c r="AH110" i="1"/>
  <c r="AH22" i="1" s="1"/>
  <c r="AI110" i="1"/>
  <c r="AI22" i="1" s="1"/>
  <c r="AJ110" i="1"/>
  <c r="AJ22" i="1" s="1"/>
  <c r="AK110" i="1"/>
  <c r="AK22" i="1" s="1"/>
  <c r="AL110" i="1"/>
  <c r="AL22" i="1" s="1"/>
  <c r="AM110" i="1"/>
  <c r="AM22" i="1" s="1"/>
  <c r="AN110" i="1"/>
  <c r="AN22" i="1" s="1"/>
  <c r="AO110" i="1"/>
  <c r="AO22" i="1" s="1"/>
  <c r="AP110" i="1"/>
  <c r="AP22" i="1" s="1"/>
  <c r="AQ110" i="1"/>
  <c r="AQ22" i="1" s="1"/>
  <c r="AR110" i="1"/>
  <c r="AR22" i="1" s="1"/>
  <c r="AS110" i="1"/>
  <c r="AS22" i="1" s="1"/>
  <c r="AT110" i="1"/>
  <c r="AT22" i="1" s="1"/>
  <c r="AU110" i="1"/>
  <c r="AU22" i="1" s="1"/>
  <c r="AV110" i="1"/>
  <c r="AV22" i="1" s="1"/>
  <c r="AW110" i="1"/>
  <c r="AW22" i="1" s="1"/>
  <c r="AX110" i="1"/>
  <c r="AX22" i="1" s="1"/>
  <c r="AY110" i="1"/>
  <c r="AY22" i="1" s="1"/>
  <c r="AZ110" i="1"/>
  <c r="AZ22" i="1" s="1"/>
  <c r="BA110" i="1"/>
  <c r="BA22" i="1" s="1"/>
  <c r="BB110" i="1"/>
  <c r="BB22" i="1" s="1"/>
  <c r="BC110" i="1"/>
  <c r="BC22" i="1" s="1"/>
  <c r="BD110" i="1"/>
  <c r="BD22" i="1" s="1"/>
  <c r="BE110" i="1"/>
  <c r="BE22" i="1" s="1"/>
  <c r="BF110" i="1"/>
  <c r="BF22" i="1" s="1"/>
  <c r="BG110" i="1"/>
  <c r="BG22" i="1" s="1"/>
  <c r="BH110" i="1"/>
  <c r="BH22" i="1" s="1"/>
  <c r="BI110" i="1"/>
  <c r="BI22" i="1" s="1"/>
  <c r="BJ110" i="1"/>
  <c r="BJ22" i="1" s="1"/>
  <c r="BK110" i="1"/>
  <c r="BK22" i="1" s="1"/>
  <c r="BL110" i="1"/>
  <c r="BL22" i="1" s="1"/>
  <c r="BM110" i="1"/>
  <c r="BM22" i="1" s="1"/>
  <c r="BN110" i="1"/>
  <c r="BN22" i="1" s="1"/>
  <c r="BO110" i="1"/>
  <c r="BO22" i="1" s="1"/>
  <c r="BP110" i="1"/>
  <c r="BP22" i="1" s="1"/>
  <c r="BQ110" i="1"/>
  <c r="BQ22" i="1" s="1"/>
  <c r="BR110" i="1"/>
  <c r="BR22" i="1" s="1"/>
  <c r="BS110" i="1"/>
  <c r="BS22" i="1" s="1"/>
  <c r="BT110" i="1"/>
  <c r="BT22" i="1" s="1"/>
  <c r="BU110" i="1"/>
  <c r="BU22" i="1" s="1"/>
  <c r="CJ110" i="1"/>
  <c r="CJ22" i="1" s="1"/>
  <c r="CK110" i="1"/>
  <c r="CK22" i="1" s="1"/>
  <c r="CL110" i="1"/>
  <c r="CL22" i="1" s="1"/>
  <c r="CM110" i="1"/>
  <c r="CM22" i="1" s="1"/>
  <c r="CN110" i="1"/>
  <c r="CN22" i="1" s="1"/>
  <c r="CO110" i="1"/>
  <c r="CO22" i="1" s="1"/>
  <c r="CP110" i="1"/>
  <c r="CP22" i="1" s="1"/>
  <c r="CQ110" i="1"/>
  <c r="CQ22" i="1" s="1"/>
  <c r="CR110" i="1"/>
  <c r="CR22" i="1" s="1"/>
  <c r="CS110" i="1"/>
  <c r="CS22" i="1" s="1"/>
  <c r="CT110" i="1"/>
  <c r="CT22" i="1" s="1"/>
  <c r="CU110" i="1"/>
  <c r="CU22" i="1" s="1"/>
  <c r="CV110" i="1"/>
  <c r="CV22" i="1" s="1"/>
  <c r="CW110" i="1"/>
  <c r="CW22" i="1" s="1"/>
  <c r="DL110" i="1"/>
  <c r="DL22" i="1" s="1"/>
  <c r="DM110" i="1"/>
  <c r="DM22" i="1" s="1"/>
  <c r="DN110" i="1"/>
  <c r="DN22" i="1" s="1"/>
  <c r="DO110" i="1"/>
  <c r="DO22" i="1" s="1"/>
  <c r="DP110" i="1"/>
  <c r="DP22" i="1" s="1"/>
  <c r="DQ110" i="1"/>
  <c r="DQ22" i="1" s="1"/>
  <c r="DR110" i="1"/>
  <c r="DR22" i="1" s="1"/>
  <c r="DS110" i="1"/>
  <c r="DS22" i="1" s="1"/>
  <c r="DT110" i="1"/>
  <c r="DT22" i="1" s="1"/>
  <c r="DU110" i="1"/>
  <c r="DU22" i="1" s="1"/>
  <c r="DV110" i="1"/>
  <c r="DV22" i="1" s="1"/>
  <c r="DW110" i="1"/>
  <c r="DW22" i="1" s="1"/>
  <c r="DX110" i="1"/>
  <c r="DX22" i="1" s="1"/>
  <c r="DY110" i="1"/>
  <c r="DY22" i="1" s="1"/>
  <c r="D110" i="1"/>
  <c r="D22" i="1" s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AM103" i="1"/>
  <c r="AN103" i="1"/>
  <c r="AO103" i="1"/>
  <c r="AP103" i="1"/>
  <c r="AQ103" i="1"/>
  <c r="AR103" i="1"/>
  <c r="AS103" i="1"/>
  <c r="AT103" i="1"/>
  <c r="AU103" i="1"/>
  <c r="AV103" i="1"/>
  <c r="AW103" i="1"/>
  <c r="AX103" i="1"/>
  <c r="AY103" i="1"/>
  <c r="AZ103" i="1"/>
  <c r="BA103" i="1"/>
  <c r="BB103" i="1"/>
  <c r="BC103" i="1"/>
  <c r="BD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CJ103" i="1"/>
  <c r="CK103" i="1"/>
  <c r="CL103" i="1"/>
  <c r="CM103" i="1"/>
  <c r="CN103" i="1"/>
  <c r="CO103" i="1"/>
  <c r="CP103" i="1"/>
  <c r="CQ103" i="1"/>
  <c r="CR103" i="1"/>
  <c r="CS103" i="1"/>
  <c r="CT103" i="1"/>
  <c r="CU103" i="1"/>
  <c r="CV103" i="1"/>
  <c r="CW103" i="1"/>
  <c r="DL103" i="1"/>
  <c r="DM103" i="1"/>
  <c r="DN103" i="1"/>
  <c r="DO103" i="1"/>
  <c r="DP103" i="1"/>
  <c r="DQ103" i="1"/>
  <c r="DR103" i="1"/>
  <c r="DS103" i="1"/>
  <c r="DT103" i="1"/>
  <c r="DU103" i="1"/>
  <c r="DV103" i="1"/>
  <c r="DW103" i="1"/>
  <c r="DX103" i="1"/>
  <c r="DY103" i="1"/>
  <c r="D103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BM78" i="1"/>
  <c r="BN78" i="1"/>
  <c r="BO78" i="1"/>
  <c r="BP78" i="1"/>
  <c r="BQ78" i="1"/>
  <c r="BR78" i="1"/>
  <c r="BS78" i="1"/>
  <c r="BT78" i="1"/>
  <c r="BU78" i="1"/>
  <c r="CJ78" i="1"/>
  <c r="CK78" i="1"/>
  <c r="CL78" i="1"/>
  <c r="CM78" i="1"/>
  <c r="CN78" i="1"/>
  <c r="CO78" i="1"/>
  <c r="CP78" i="1"/>
  <c r="CQ78" i="1"/>
  <c r="CR78" i="1"/>
  <c r="CS78" i="1"/>
  <c r="CT78" i="1"/>
  <c r="CU78" i="1"/>
  <c r="CV78" i="1"/>
  <c r="CW78" i="1"/>
  <c r="DL78" i="1"/>
  <c r="DM78" i="1"/>
  <c r="DN78" i="1"/>
  <c r="DO78" i="1"/>
  <c r="DP78" i="1"/>
  <c r="DQ78" i="1"/>
  <c r="DR78" i="1"/>
  <c r="DS78" i="1"/>
  <c r="DT78" i="1"/>
  <c r="DU78" i="1"/>
  <c r="DV78" i="1"/>
  <c r="DW78" i="1"/>
  <c r="DX78" i="1"/>
  <c r="DY78" i="1"/>
  <c r="D78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CJ65" i="1"/>
  <c r="CK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DL65" i="1"/>
  <c r="DN65" i="1"/>
  <c r="DP65" i="1"/>
  <c r="DR65" i="1"/>
  <c r="DT65" i="1"/>
  <c r="DV65" i="1"/>
  <c r="DX65" i="1"/>
  <c r="DY65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DL48" i="1"/>
  <c r="DM48" i="1"/>
  <c r="DN48" i="1"/>
  <c r="DO48" i="1"/>
  <c r="DP48" i="1"/>
  <c r="DQ48" i="1"/>
  <c r="DR48" i="1"/>
  <c r="DS48" i="1"/>
  <c r="DT48" i="1"/>
  <c r="DU48" i="1"/>
  <c r="DV48" i="1"/>
  <c r="DX48" i="1"/>
  <c r="DY48" i="1"/>
  <c r="D4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DL38" i="1"/>
  <c r="DM38" i="1"/>
  <c r="DN38" i="1"/>
  <c r="DO38" i="1"/>
  <c r="DP38" i="1"/>
  <c r="DQ38" i="1"/>
  <c r="DR38" i="1"/>
  <c r="DS38" i="1"/>
  <c r="DT38" i="1"/>
  <c r="DU38" i="1"/>
  <c r="DV38" i="1"/>
  <c r="DW38" i="1"/>
  <c r="DX38" i="1"/>
  <c r="DY38" i="1"/>
  <c r="D3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28" i="1"/>
  <c r="E23" i="1"/>
  <c r="F23" i="1"/>
  <c r="G23" i="1"/>
  <c r="H23" i="1"/>
  <c r="J23" i="1"/>
  <c r="R23" i="1"/>
  <c r="S23" i="1"/>
  <c r="T23" i="1"/>
  <c r="V23" i="1"/>
  <c r="W23" i="1"/>
  <c r="X23" i="1"/>
  <c r="Z23" i="1"/>
  <c r="AA23" i="1"/>
  <c r="AB23" i="1"/>
  <c r="AD23" i="1"/>
  <c r="AE23" i="1"/>
  <c r="AF23" i="1"/>
  <c r="AH23" i="1"/>
  <c r="AI23" i="1"/>
  <c r="AJ23" i="1"/>
  <c r="AL23" i="1"/>
  <c r="AT23" i="1"/>
  <c r="AU23" i="1"/>
  <c r="AV23" i="1"/>
  <c r="AX23" i="1"/>
  <c r="AY23" i="1"/>
  <c r="AZ23" i="1"/>
  <c r="BH23" i="1"/>
  <c r="BJ23" i="1"/>
  <c r="BK23" i="1"/>
  <c r="BL23" i="1"/>
  <c r="BN23" i="1"/>
  <c r="CJ23" i="1"/>
  <c r="CK23" i="1"/>
  <c r="CL23" i="1"/>
  <c r="CN23" i="1"/>
  <c r="CO23" i="1"/>
  <c r="CP23" i="1"/>
  <c r="DN23" i="1"/>
  <c r="DO23" i="1"/>
  <c r="DR23" i="1"/>
  <c r="E24" i="1"/>
  <c r="F24" i="1"/>
  <c r="G24" i="1"/>
  <c r="H24" i="1"/>
  <c r="I24" i="1"/>
  <c r="J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T24" i="1"/>
  <c r="AU24" i="1"/>
  <c r="AV24" i="1"/>
  <c r="AW24" i="1"/>
  <c r="AX24" i="1"/>
  <c r="AY24" i="1"/>
  <c r="AZ24" i="1"/>
  <c r="BH24" i="1"/>
  <c r="BI24" i="1"/>
  <c r="BJ24" i="1"/>
  <c r="BK24" i="1"/>
  <c r="BL24" i="1"/>
  <c r="BM24" i="1"/>
  <c r="BN24" i="1"/>
  <c r="CJ24" i="1"/>
  <c r="CK24" i="1"/>
  <c r="CL24" i="1"/>
  <c r="CM24" i="1"/>
  <c r="CN24" i="1"/>
  <c r="CO24" i="1"/>
  <c r="CP24" i="1"/>
  <c r="DL24" i="1"/>
  <c r="DM24" i="1"/>
  <c r="DN24" i="1"/>
  <c r="DO24" i="1"/>
  <c r="DP24" i="1"/>
  <c r="DQ24" i="1"/>
  <c r="DR24" i="1"/>
  <c r="D24" i="1"/>
  <c r="D23" i="1"/>
  <c r="DT27" i="1" l="1"/>
  <c r="DT20" i="1" s="1"/>
  <c r="DP27" i="1"/>
  <c r="DP20" i="1" s="1"/>
  <c r="DL27" i="1"/>
  <c r="DL20" i="1" s="1"/>
  <c r="CT27" i="1"/>
  <c r="CT20" i="1" s="1"/>
  <c r="CP27" i="1"/>
  <c r="CP20" i="1" s="1"/>
  <c r="CL27" i="1"/>
  <c r="CL20" i="1" s="1"/>
  <c r="BT27" i="1"/>
  <c r="BT20" i="1" s="1"/>
  <c r="BP27" i="1"/>
  <c r="BP20" i="1" s="1"/>
  <c r="BL27" i="1"/>
  <c r="BL20" i="1" s="1"/>
  <c r="BH27" i="1"/>
  <c r="BH20" i="1" s="1"/>
  <c r="BD27" i="1"/>
  <c r="BD20" i="1" s="1"/>
  <c r="AZ27" i="1"/>
  <c r="AZ20" i="1" s="1"/>
  <c r="AV27" i="1"/>
  <c r="AV20" i="1" s="1"/>
  <c r="AR27" i="1"/>
  <c r="AR20" i="1" s="1"/>
  <c r="AN27" i="1"/>
  <c r="AN20" i="1" s="1"/>
  <c r="AJ27" i="1"/>
  <c r="AJ20" i="1" s="1"/>
  <c r="AF27" i="1"/>
  <c r="AF20" i="1" s="1"/>
  <c r="AB27" i="1"/>
  <c r="AB20" i="1" s="1"/>
  <c r="X27" i="1"/>
  <c r="X20" i="1" s="1"/>
  <c r="T27" i="1"/>
  <c r="T20" i="1" s="1"/>
  <c r="P27" i="1"/>
  <c r="P20" i="1" s="1"/>
  <c r="L27" i="1"/>
  <c r="L20" i="1" s="1"/>
  <c r="H27" i="1"/>
  <c r="H20" i="1" s="1"/>
  <c r="DX27" i="1"/>
  <c r="DX20" i="1" s="1"/>
  <c r="DV27" i="1"/>
  <c r="DV20" i="1" s="1"/>
  <c r="DR27" i="1"/>
  <c r="DR20" i="1" s="1"/>
  <c r="CV27" i="1"/>
  <c r="CV20" i="1" s="1"/>
  <c r="CR27" i="1"/>
  <c r="CR20" i="1" s="1"/>
  <c r="CN27" i="1"/>
  <c r="CN20" i="1" s="1"/>
  <c r="BR27" i="1"/>
  <c r="BR20" i="1" s="1"/>
  <c r="BN27" i="1"/>
  <c r="BN20" i="1" s="1"/>
  <c r="BJ27" i="1"/>
  <c r="BJ20" i="1" s="1"/>
  <c r="BB27" i="1"/>
  <c r="BB20" i="1" s="1"/>
  <c r="AX27" i="1"/>
  <c r="AX20" i="1" s="1"/>
  <c r="AT27" i="1"/>
  <c r="AT20" i="1" s="1"/>
  <c r="AL27" i="1"/>
  <c r="AL20" i="1" s="1"/>
  <c r="AH27" i="1"/>
  <c r="AH20" i="1" s="1"/>
  <c r="AD27" i="1"/>
  <c r="AD20" i="1" s="1"/>
  <c r="V27" i="1"/>
  <c r="V20" i="1" s="1"/>
  <c r="R27" i="1"/>
  <c r="R20" i="1" s="1"/>
  <c r="N27" i="1"/>
  <c r="N20" i="1" s="1"/>
  <c r="DU27" i="1"/>
  <c r="DU20" i="1" s="1"/>
  <c r="DQ27" i="1"/>
  <c r="DQ20" i="1" s="1"/>
  <c r="DM27" i="1"/>
  <c r="DM20" i="1" s="1"/>
  <c r="CQ27" i="1"/>
  <c r="CQ20" i="1" s="1"/>
  <c r="CM27" i="1"/>
  <c r="CM20" i="1" s="1"/>
  <c r="BU27" i="1"/>
  <c r="BU20" i="1" s="1"/>
  <c r="BM27" i="1"/>
  <c r="BM20" i="1" s="1"/>
  <c r="BI27" i="1"/>
  <c r="BI20" i="1" s="1"/>
  <c r="BE27" i="1"/>
  <c r="BE20" i="1" s="1"/>
  <c r="AW27" i="1"/>
  <c r="AW20" i="1" s="1"/>
  <c r="AS27" i="1"/>
  <c r="AS20" i="1" s="1"/>
  <c r="AO27" i="1"/>
  <c r="AO20" i="1" s="1"/>
  <c r="AG27" i="1"/>
  <c r="AG20" i="1" s="1"/>
  <c r="AC27" i="1"/>
  <c r="AC20" i="1" s="1"/>
  <c r="Y27" i="1"/>
  <c r="Y20" i="1" s="1"/>
  <c r="Q27" i="1"/>
  <c r="Q20" i="1" s="1"/>
  <c r="M27" i="1"/>
  <c r="M20" i="1" s="1"/>
  <c r="I27" i="1"/>
  <c r="I20" i="1" s="1"/>
  <c r="E27" i="1"/>
  <c r="E20" i="1" s="1"/>
  <c r="DU65" i="1"/>
  <c r="DW65" i="1"/>
  <c r="CJ27" i="1"/>
  <c r="CJ20" i="1" s="1"/>
  <c r="DN27" i="1"/>
  <c r="DN20" i="1" s="1"/>
  <c r="DS27" i="1"/>
  <c r="DS20" i="1" s="1"/>
  <c r="BF27" i="1"/>
  <c r="BF20" i="1" s="1"/>
  <c r="AP27" i="1"/>
  <c r="AP20" i="1" s="1"/>
  <c r="Z27" i="1"/>
  <c r="Z20" i="1" s="1"/>
  <c r="J27" i="1"/>
  <c r="J20" i="1" s="1"/>
  <c r="DW27" i="1"/>
  <c r="DW20" i="1" s="1"/>
  <c r="DO27" i="1"/>
  <c r="DO20" i="1" s="1"/>
  <c r="CW27" i="1"/>
  <c r="CW20" i="1" s="1"/>
  <c r="CS27" i="1"/>
  <c r="CS20" i="1" s="1"/>
  <c r="CO27" i="1"/>
  <c r="CO20" i="1" s="1"/>
  <c r="CK27" i="1"/>
  <c r="CK20" i="1" s="1"/>
  <c r="BS27" i="1"/>
  <c r="BS20" i="1" s="1"/>
  <c r="BO27" i="1"/>
  <c r="BO20" i="1" s="1"/>
  <c r="BK27" i="1"/>
  <c r="BK20" i="1" s="1"/>
  <c r="BG27" i="1"/>
  <c r="BG20" i="1" s="1"/>
  <c r="BC27" i="1"/>
  <c r="BC20" i="1" s="1"/>
  <c r="AY27" i="1"/>
  <c r="AY20" i="1" s="1"/>
  <c r="AU27" i="1"/>
  <c r="AU20" i="1" s="1"/>
  <c r="AQ27" i="1"/>
  <c r="AQ20" i="1" s="1"/>
  <c r="AM27" i="1"/>
  <c r="AM20" i="1" s="1"/>
  <c r="AI27" i="1"/>
  <c r="AI20" i="1" s="1"/>
  <c r="AE27" i="1"/>
  <c r="AE20" i="1" s="1"/>
  <c r="AA27" i="1"/>
  <c r="AA20" i="1" s="1"/>
  <c r="W27" i="1"/>
  <c r="W20" i="1" s="1"/>
  <c r="S27" i="1"/>
  <c r="S20" i="1" s="1"/>
  <c r="O27" i="1"/>
  <c r="O20" i="1" s="1"/>
  <c r="K27" i="1"/>
  <c r="K20" i="1" s="1"/>
  <c r="G27" i="1"/>
  <c r="G20" i="1" s="1"/>
  <c r="DY27" i="1"/>
  <c r="DY20" i="1" s="1"/>
  <c r="CU27" i="1"/>
  <c r="CU20" i="1" s="1"/>
  <c r="BQ27" i="1"/>
  <c r="BQ20" i="1" s="1"/>
  <c r="BA27" i="1"/>
  <c r="BA20" i="1" s="1"/>
  <c r="AK27" i="1"/>
  <c r="AK20" i="1" s="1"/>
  <c r="U27" i="1"/>
  <c r="U20" i="1" s="1"/>
  <c r="F27" i="1"/>
  <c r="F20" i="1" s="1"/>
  <c r="D27" i="1"/>
  <c r="DR25" i="1"/>
  <c r="DN25" i="1"/>
  <c r="DP25" i="1"/>
  <c r="DM25" i="1"/>
  <c r="DL25" i="1"/>
  <c r="CP25" i="1"/>
  <c r="CO25" i="1"/>
  <c r="CM25" i="1"/>
  <c r="CL25" i="1"/>
  <c r="BM25" i="1"/>
  <c r="BL25" i="1"/>
  <c r="BK25" i="1"/>
  <c r="BI25" i="1"/>
  <c r="BH25" i="1"/>
  <c r="AZ25" i="1"/>
  <c r="AW25" i="1"/>
  <c r="AV25" i="1"/>
  <c r="AU25" i="1"/>
  <c r="AK25" i="1"/>
  <c r="AJ25" i="1"/>
  <c r="AG25" i="1"/>
  <c r="AF25" i="1"/>
  <c r="AE25" i="1"/>
  <c r="AC25" i="1"/>
  <c r="AB25" i="1"/>
  <c r="Y25" i="1"/>
  <c r="X25" i="1"/>
  <c r="W25" i="1"/>
  <c r="T25" i="1"/>
  <c r="S25" i="1"/>
  <c r="H25" i="1"/>
  <c r="G25" i="1"/>
  <c r="D65" i="1"/>
  <c r="DY57" i="1"/>
  <c r="DY56" i="1" s="1"/>
  <c r="DY55" i="1" s="1"/>
  <c r="DY21" i="1" s="1"/>
  <c r="DU57" i="1"/>
  <c r="DU56" i="1" s="1"/>
  <c r="DQ57" i="1"/>
  <c r="DQ56" i="1" s="1"/>
  <c r="DQ55" i="1" s="1"/>
  <c r="DM57" i="1"/>
  <c r="DM56" i="1" s="1"/>
  <c r="DM55" i="1" s="1"/>
  <c r="DX57" i="1"/>
  <c r="DX56" i="1" s="1"/>
  <c r="DX55" i="1" s="1"/>
  <c r="DX21" i="1" s="1"/>
  <c r="DW57" i="1"/>
  <c r="DW56" i="1" s="1"/>
  <c r="DV57" i="1"/>
  <c r="DV56" i="1" s="1"/>
  <c r="DV55" i="1" s="1"/>
  <c r="DV21" i="1" s="1"/>
  <c r="DT57" i="1"/>
  <c r="DT56" i="1" s="1"/>
  <c r="DT55" i="1" s="1"/>
  <c r="DT21" i="1" s="1"/>
  <c r="DS57" i="1"/>
  <c r="DS56" i="1" s="1"/>
  <c r="DS55" i="1" s="1"/>
  <c r="DS21" i="1" s="1"/>
  <c r="DR57" i="1"/>
  <c r="DR56" i="1" s="1"/>
  <c r="DR55" i="1" s="1"/>
  <c r="DR21" i="1" s="1"/>
  <c r="DP57" i="1"/>
  <c r="DO57" i="1"/>
  <c r="DO56" i="1" s="1"/>
  <c r="DO55" i="1" s="1"/>
  <c r="DN57" i="1"/>
  <c r="DN56" i="1" s="1"/>
  <c r="DN55" i="1" s="1"/>
  <c r="DL57" i="1"/>
  <c r="DL56" i="1" s="1"/>
  <c r="DL55" i="1" s="1"/>
  <c r="CW57" i="1"/>
  <c r="CW56" i="1" s="1"/>
  <c r="CW55" i="1" s="1"/>
  <c r="CW21" i="1" s="1"/>
  <c r="CV57" i="1"/>
  <c r="CU57" i="1"/>
  <c r="CU56" i="1" s="1"/>
  <c r="CU55" i="1" s="1"/>
  <c r="CU21" i="1" s="1"/>
  <c r="CT57" i="1"/>
  <c r="CT56" i="1" s="1"/>
  <c r="CT55" i="1" s="1"/>
  <c r="CT21" i="1" s="1"/>
  <c r="CT19" i="1" s="1"/>
  <c r="CS57" i="1"/>
  <c r="CS56" i="1" s="1"/>
  <c r="CS55" i="1" s="1"/>
  <c r="CS21" i="1" s="1"/>
  <c r="CR57" i="1"/>
  <c r="CR56" i="1" s="1"/>
  <c r="CR55" i="1" s="1"/>
  <c r="CR21" i="1" s="1"/>
  <c r="CQ57" i="1"/>
  <c r="CQ56" i="1" s="1"/>
  <c r="CQ55" i="1" s="1"/>
  <c r="CQ21" i="1" s="1"/>
  <c r="CP57" i="1"/>
  <c r="CP56" i="1" s="1"/>
  <c r="CP55" i="1" s="1"/>
  <c r="CO57" i="1"/>
  <c r="CO56" i="1" s="1"/>
  <c r="CO55" i="1" s="1"/>
  <c r="CN57" i="1"/>
  <c r="CN56" i="1" s="1"/>
  <c r="CN55" i="1" s="1"/>
  <c r="CN21" i="1" s="1"/>
  <c r="CM57" i="1"/>
  <c r="CM56" i="1" s="1"/>
  <c r="CM55" i="1" s="1"/>
  <c r="CL57" i="1"/>
  <c r="CL56" i="1" s="1"/>
  <c r="CL55" i="1" s="1"/>
  <c r="CK57" i="1"/>
  <c r="CK56" i="1" s="1"/>
  <c r="CK55" i="1" s="1"/>
  <c r="CJ57" i="1"/>
  <c r="CJ56" i="1" s="1"/>
  <c r="CJ55" i="1" s="1"/>
  <c r="CJ21" i="1" s="1"/>
  <c r="BU57" i="1"/>
  <c r="BU56" i="1" s="1"/>
  <c r="BU55" i="1" s="1"/>
  <c r="BU21" i="1" s="1"/>
  <c r="BT57" i="1"/>
  <c r="BT56" i="1" s="1"/>
  <c r="BT55" i="1" s="1"/>
  <c r="BT21" i="1" s="1"/>
  <c r="BS57" i="1"/>
  <c r="BS56" i="1" s="1"/>
  <c r="BS55" i="1" s="1"/>
  <c r="BS21" i="1" s="1"/>
  <c r="BR57" i="1"/>
  <c r="BR56" i="1" s="1"/>
  <c r="BR55" i="1" s="1"/>
  <c r="BR21" i="1" s="1"/>
  <c r="BQ57" i="1"/>
  <c r="BQ56" i="1" s="1"/>
  <c r="BQ55" i="1" s="1"/>
  <c r="BQ21" i="1" s="1"/>
  <c r="BP57" i="1"/>
  <c r="BP56" i="1" s="1"/>
  <c r="BP55" i="1" s="1"/>
  <c r="BP21" i="1" s="1"/>
  <c r="BO57" i="1"/>
  <c r="BO56" i="1" s="1"/>
  <c r="BO55" i="1" s="1"/>
  <c r="BO21" i="1" s="1"/>
  <c r="BN57" i="1"/>
  <c r="BN56" i="1" s="1"/>
  <c r="BN55" i="1" s="1"/>
  <c r="BM57" i="1"/>
  <c r="BM56" i="1" s="1"/>
  <c r="BM55" i="1" s="1"/>
  <c r="BL57" i="1"/>
  <c r="BL56" i="1" s="1"/>
  <c r="BL55" i="1" s="1"/>
  <c r="BK57" i="1"/>
  <c r="BK56" i="1" s="1"/>
  <c r="BK55" i="1" s="1"/>
  <c r="BJ57" i="1"/>
  <c r="BJ56" i="1" s="1"/>
  <c r="BJ55" i="1" s="1"/>
  <c r="BI57" i="1"/>
  <c r="BI56" i="1" s="1"/>
  <c r="BI55" i="1" s="1"/>
  <c r="BI21" i="1" s="1"/>
  <c r="BH57" i="1"/>
  <c r="BH56" i="1" s="1"/>
  <c r="BH55" i="1" s="1"/>
  <c r="BG57" i="1"/>
  <c r="BG56" i="1" s="1"/>
  <c r="BG55" i="1" s="1"/>
  <c r="BG21" i="1" s="1"/>
  <c r="BF57" i="1"/>
  <c r="BF56" i="1" s="1"/>
  <c r="BF55" i="1" s="1"/>
  <c r="BF21" i="1" s="1"/>
  <c r="BE57" i="1"/>
  <c r="BE56" i="1" s="1"/>
  <c r="BE55" i="1" s="1"/>
  <c r="BE21" i="1" s="1"/>
  <c r="BD57" i="1"/>
  <c r="BD56" i="1" s="1"/>
  <c r="BD55" i="1" s="1"/>
  <c r="BD21" i="1" s="1"/>
  <c r="BC57" i="1"/>
  <c r="BC56" i="1" s="1"/>
  <c r="BC55" i="1" s="1"/>
  <c r="BC21" i="1" s="1"/>
  <c r="BB57" i="1"/>
  <c r="BB56" i="1" s="1"/>
  <c r="BB55" i="1" s="1"/>
  <c r="BB21" i="1" s="1"/>
  <c r="BA57" i="1"/>
  <c r="BA56" i="1" s="1"/>
  <c r="BA55" i="1" s="1"/>
  <c r="BA21" i="1" s="1"/>
  <c r="AZ57" i="1"/>
  <c r="AZ56" i="1" s="1"/>
  <c r="AZ55" i="1" s="1"/>
  <c r="AY57" i="1"/>
  <c r="AY56" i="1" s="1"/>
  <c r="AY55" i="1" s="1"/>
  <c r="AX57" i="1"/>
  <c r="AX56" i="1" s="1"/>
  <c r="AX55" i="1" s="1"/>
  <c r="AW57" i="1"/>
  <c r="AW56" i="1" s="1"/>
  <c r="AW55" i="1" s="1"/>
  <c r="AV57" i="1"/>
  <c r="AV56" i="1" s="1"/>
  <c r="AV55" i="1" s="1"/>
  <c r="AU57" i="1"/>
  <c r="AU56" i="1" s="1"/>
  <c r="AU55" i="1" s="1"/>
  <c r="AT57" i="1"/>
  <c r="AT56" i="1" s="1"/>
  <c r="AT55" i="1" s="1"/>
  <c r="AS57" i="1"/>
  <c r="AS56" i="1" s="1"/>
  <c r="AS55" i="1" s="1"/>
  <c r="AS21" i="1" s="1"/>
  <c r="AR57" i="1"/>
  <c r="AR56" i="1" s="1"/>
  <c r="AR55" i="1" s="1"/>
  <c r="AR21" i="1" s="1"/>
  <c r="AQ57" i="1"/>
  <c r="AQ56" i="1" s="1"/>
  <c r="AQ55" i="1" s="1"/>
  <c r="AQ21" i="1" s="1"/>
  <c r="AP57" i="1"/>
  <c r="AP56" i="1" s="1"/>
  <c r="AP55" i="1" s="1"/>
  <c r="AP21" i="1" s="1"/>
  <c r="AO57" i="1"/>
  <c r="AO56" i="1" s="1"/>
  <c r="AO55" i="1" s="1"/>
  <c r="AO21" i="1" s="1"/>
  <c r="AN57" i="1"/>
  <c r="AN56" i="1" s="1"/>
  <c r="AN55" i="1" s="1"/>
  <c r="AN21" i="1" s="1"/>
  <c r="AM57" i="1"/>
  <c r="AM56" i="1" s="1"/>
  <c r="AM55" i="1" s="1"/>
  <c r="AM21" i="1" s="1"/>
  <c r="AL57" i="1"/>
  <c r="AL56" i="1" s="1"/>
  <c r="AL55" i="1" s="1"/>
  <c r="AK57" i="1"/>
  <c r="AK56" i="1" s="1"/>
  <c r="AK55" i="1" s="1"/>
  <c r="AJ57" i="1"/>
  <c r="AJ56" i="1" s="1"/>
  <c r="AJ55" i="1" s="1"/>
  <c r="AI57" i="1"/>
  <c r="AI56" i="1" s="1"/>
  <c r="AI55" i="1" s="1"/>
  <c r="AH57" i="1"/>
  <c r="AH56" i="1" s="1"/>
  <c r="AH55" i="1" s="1"/>
  <c r="AG57" i="1"/>
  <c r="AG56" i="1" s="1"/>
  <c r="AG55" i="1" s="1"/>
  <c r="AF57" i="1"/>
  <c r="AF56" i="1" s="1"/>
  <c r="AF55" i="1" s="1"/>
  <c r="AE57" i="1"/>
  <c r="AE56" i="1" s="1"/>
  <c r="AE55" i="1" s="1"/>
  <c r="AD57" i="1"/>
  <c r="AC57" i="1"/>
  <c r="AC56" i="1" s="1"/>
  <c r="AC55" i="1" s="1"/>
  <c r="AB57" i="1"/>
  <c r="AB56" i="1" s="1"/>
  <c r="AB55" i="1" s="1"/>
  <c r="AA57" i="1"/>
  <c r="AA56" i="1" s="1"/>
  <c r="AA55" i="1" s="1"/>
  <c r="Z57" i="1"/>
  <c r="Z56" i="1" s="1"/>
  <c r="Z55" i="1" s="1"/>
  <c r="Y57" i="1"/>
  <c r="Y56" i="1" s="1"/>
  <c r="Y55" i="1" s="1"/>
  <c r="X57" i="1"/>
  <c r="X56" i="1" s="1"/>
  <c r="X55" i="1" s="1"/>
  <c r="W57" i="1"/>
  <c r="W56" i="1" s="1"/>
  <c r="W55" i="1" s="1"/>
  <c r="V57" i="1"/>
  <c r="V56" i="1" s="1"/>
  <c r="V55" i="1" s="1"/>
  <c r="U57" i="1"/>
  <c r="T57" i="1"/>
  <c r="T56" i="1" s="1"/>
  <c r="T55" i="1" s="1"/>
  <c r="S57" i="1"/>
  <c r="S56" i="1" s="1"/>
  <c r="S55" i="1" s="1"/>
  <c r="R57" i="1"/>
  <c r="R56" i="1" s="1"/>
  <c r="R55" i="1" s="1"/>
  <c r="Q57" i="1"/>
  <c r="P57" i="1"/>
  <c r="P56" i="1" s="1"/>
  <c r="P55" i="1" s="1"/>
  <c r="P21" i="1" s="1"/>
  <c r="O57" i="1"/>
  <c r="O56" i="1" s="1"/>
  <c r="O55" i="1" s="1"/>
  <c r="O21" i="1" s="1"/>
  <c r="N57" i="1"/>
  <c r="M57" i="1"/>
  <c r="M56" i="1" s="1"/>
  <c r="M55" i="1" s="1"/>
  <c r="M21" i="1" s="1"/>
  <c r="L57" i="1"/>
  <c r="L56" i="1" s="1"/>
  <c r="L55" i="1" s="1"/>
  <c r="L21" i="1" s="1"/>
  <c r="K57" i="1"/>
  <c r="K56" i="1" s="1"/>
  <c r="K55" i="1" s="1"/>
  <c r="K21" i="1" s="1"/>
  <c r="J57" i="1"/>
  <c r="I57" i="1"/>
  <c r="H57" i="1"/>
  <c r="H56" i="1" s="1"/>
  <c r="H55" i="1" s="1"/>
  <c r="G57" i="1"/>
  <c r="G56" i="1" s="1"/>
  <c r="G55" i="1" s="1"/>
  <c r="F57" i="1"/>
  <c r="F56" i="1" s="1"/>
  <c r="F55" i="1" s="1"/>
  <c r="E57" i="1"/>
  <c r="D57" i="1"/>
  <c r="D56" i="1" s="1"/>
  <c r="DQ25" i="1"/>
  <c r="DO25" i="1"/>
  <c r="CN25" i="1"/>
  <c r="CK25" i="1"/>
  <c r="CJ25" i="1"/>
  <c r="BN25" i="1"/>
  <c r="BJ25" i="1"/>
  <c r="AY25" i="1"/>
  <c r="AX25" i="1"/>
  <c r="AT25" i="1"/>
  <c r="AL25" i="1"/>
  <c r="AI25" i="1"/>
  <c r="AH25" i="1"/>
  <c r="AD25" i="1"/>
  <c r="AA25" i="1"/>
  <c r="Z25" i="1"/>
  <c r="V25" i="1"/>
  <c r="U25" i="1"/>
  <c r="R25" i="1"/>
  <c r="J25" i="1"/>
  <c r="I25" i="1"/>
  <c r="F25" i="1"/>
  <c r="E25" i="1"/>
  <c r="D25" i="1"/>
  <c r="BF19" i="1" l="1"/>
  <c r="BR19" i="1"/>
  <c r="BO19" i="1"/>
  <c r="DS19" i="1"/>
  <c r="CS19" i="1"/>
  <c r="CU19" i="1"/>
  <c r="BE19" i="1"/>
  <c r="DY19" i="1"/>
  <c r="CQ19" i="1"/>
  <c r="DT19" i="1"/>
  <c r="DV19" i="1"/>
  <c r="BA19" i="1"/>
  <c r="BC19" i="1"/>
  <c r="BS19" i="1"/>
  <c r="CW19" i="1"/>
  <c r="CR19" i="1"/>
  <c r="DX19" i="1"/>
  <c r="BP19" i="1"/>
  <c r="BB19" i="1"/>
  <c r="BQ19" i="1"/>
  <c r="BG19" i="1"/>
  <c r="BU19" i="1"/>
  <c r="BD19" i="1"/>
  <c r="BT19" i="1"/>
  <c r="DU55" i="1"/>
  <c r="DU21" i="1" s="1"/>
  <c r="DU19" i="1" s="1"/>
  <c r="L19" i="1"/>
  <c r="AR19" i="1"/>
  <c r="AM19" i="1"/>
  <c r="AS19" i="1"/>
  <c r="K19" i="1"/>
  <c r="AQ19" i="1"/>
  <c r="AP19" i="1"/>
  <c r="AN19" i="1"/>
  <c r="O19" i="1"/>
  <c r="M19" i="1"/>
  <c r="AO19" i="1"/>
  <c r="P19" i="1"/>
  <c r="DW55" i="1"/>
  <c r="DW21" i="1" s="1"/>
  <c r="DW19" i="1" s="1"/>
  <c r="D55" i="1"/>
  <c r="D21" i="1" s="1"/>
  <c r="E56" i="1"/>
  <c r="E55" i="1" s="1"/>
  <c r="E21" i="1" s="1"/>
  <c r="E19" i="1" s="1"/>
  <c r="AD56" i="1"/>
  <c r="AD55" i="1" s="1"/>
  <c r="AD21" i="1" s="1"/>
  <c r="AD19" i="1" s="1"/>
  <c r="CV56" i="1"/>
  <c r="CV55" i="1" s="1"/>
  <c r="CV21" i="1" s="1"/>
  <c r="CV19" i="1" s="1"/>
  <c r="J56" i="1"/>
  <c r="J55" i="1" s="1"/>
  <c r="J21" i="1" s="1"/>
  <c r="J19" i="1" s="1"/>
  <c r="CJ19" i="1"/>
  <c r="N56" i="1"/>
  <c r="N55" i="1" s="1"/>
  <c r="N21" i="1" s="1"/>
  <c r="N19" i="1" s="1"/>
  <c r="I56" i="1"/>
  <c r="I55" i="1" s="1"/>
  <c r="I21" i="1" s="1"/>
  <c r="I19" i="1" s="1"/>
  <c r="Q56" i="1"/>
  <c r="Q55" i="1" s="1"/>
  <c r="Q21" i="1" s="1"/>
  <c r="Q19" i="1" s="1"/>
  <c r="U56" i="1"/>
  <c r="U55" i="1" s="1"/>
  <c r="U21" i="1" s="1"/>
  <c r="U19" i="1" s="1"/>
  <c r="DP56" i="1"/>
  <c r="DP55" i="1" s="1"/>
  <c r="DP21" i="1" s="1"/>
  <c r="DP19" i="1" s="1"/>
  <c r="AI21" i="1"/>
  <c r="AI19" i="1" s="1"/>
  <c r="AY21" i="1"/>
  <c r="AY19" i="1" s="1"/>
  <c r="BK21" i="1"/>
  <c r="BK19" i="1" s="1"/>
  <c r="CO21" i="1"/>
  <c r="CO19" i="1" s="1"/>
  <c r="BI19" i="1"/>
  <c r="CN19" i="1"/>
  <c r="D20" i="1"/>
  <c r="AL21" i="1"/>
  <c r="AL19" i="1" s="1"/>
  <c r="Y21" i="1"/>
  <c r="Y19" i="1" s="1"/>
  <c r="AC21" i="1"/>
  <c r="AC19" i="1" s="1"/>
  <c r="AG21" i="1"/>
  <c r="AG19" i="1" s="1"/>
  <c r="AK21" i="1"/>
  <c r="AK19" i="1" s="1"/>
  <c r="AW21" i="1"/>
  <c r="AW19" i="1" s="1"/>
  <c r="BM21" i="1"/>
  <c r="BM19" i="1" s="1"/>
  <c r="CM21" i="1"/>
  <c r="CM19" i="1" s="1"/>
  <c r="V21" i="1"/>
  <c r="V19" i="1" s="1"/>
  <c r="AE21" i="1"/>
  <c r="AE19" i="1" s="1"/>
  <c r="CK21" i="1"/>
  <c r="CK19" i="1" s="1"/>
  <c r="DN21" i="1"/>
  <c r="DN19" i="1" s="1"/>
  <c r="BJ21" i="1"/>
  <c r="BJ19" i="1" s="1"/>
  <c r="S21" i="1"/>
  <c r="S19" i="1" s="1"/>
  <c r="AA21" i="1"/>
  <c r="AA19" i="1" s="1"/>
  <c r="AU21" i="1"/>
  <c r="AU19" i="1" s="1"/>
  <c r="Z21" i="1"/>
  <c r="Z19" i="1" s="1"/>
  <c r="AT21" i="1"/>
  <c r="AT19" i="1" s="1"/>
  <c r="DO21" i="1"/>
  <c r="DO19" i="1" s="1"/>
  <c r="DM21" i="1"/>
  <c r="DM19" i="1" s="1"/>
  <c r="AF21" i="1"/>
  <c r="AF19" i="1" s="1"/>
  <c r="AV21" i="1"/>
  <c r="AV19" i="1" s="1"/>
  <c r="BL21" i="1"/>
  <c r="BL19" i="1" s="1"/>
  <c r="CP21" i="1"/>
  <c r="CP19" i="1" s="1"/>
  <c r="F21" i="1"/>
  <c r="F19" i="1" s="1"/>
  <c r="G21" i="1"/>
  <c r="G19" i="1" s="1"/>
  <c r="X21" i="1"/>
  <c r="X19" i="1" s="1"/>
  <c r="DL21" i="1"/>
  <c r="DL19" i="1" s="1"/>
  <c r="AJ21" i="1"/>
  <c r="AJ19" i="1" s="1"/>
  <c r="R21" i="1"/>
  <c r="R19" i="1" s="1"/>
  <c r="AB21" i="1"/>
  <c r="AB19" i="1" s="1"/>
  <c r="AH21" i="1"/>
  <c r="AH19" i="1" s="1"/>
  <c r="AX21" i="1"/>
  <c r="AX19" i="1" s="1"/>
  <c r="BH21" i="1"/>
  <c r="BH19" i="1" s="1"/>
  <c r="BN21" i="1"/>
  <c r="BN19" i="1" s="1"/>
  <c r="CL21" i="1"/>
  <c r="CL19" i="1" s="1"/>
  <c r="DR19" i="1"/>
  <c r="H21" i="1"/>
  <c r="H19" i="1" s="1"/>
  <c r="T21" i="1"/>
  <c r="T19" i="1" s="1"/>
  <c r="AZ21" i="1"/>
  <c r="AZ19" i="1" s="1"/>
  <c r="W21" i="1"/>
  <c r="W19" i="1" s="1"/>
  <c r="DQ21" i="1"/>
  <c r="DQ19" i="1" s="1"/>
  <c r="D19" i="1" l="1"/>
</calcChain>
</file>

<file path=xl/sharedStrings.xml><?xml version="1.0" encoding="utf-8"?>
<sst xmlns="http://schemas.openxmlformats.org/spreadsheetml/2006/main" count="824" uniqueCount="302">
  <si>
    <t>Приложение  № 7</t>
  </si>
  <si>
    <t>к приказу Минэнерго России</t>
  </si>
  <si>
    <t>от «05» мая 2016 г. № 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</si>
  <si>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</si>
  <si>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</si>
  <si>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</si>
  <si>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</si>
  <si>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</si>
  <si>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</si>
  <si>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</si>
  <si>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</si>
  <si>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</si>
  <si>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План</t>
  </si>
  <si>
    <t>Факт</t>
  </si>
  <si>
    <t>МВ×А</t>
  </si>
  <si>
    <t>Мвар</t>
  </si>
  <si>
    <t>км ВЛ
 1-цеп</t>
  </si>
  <si>
    <t>км ВЛ
 2-цеп</t>
  </si>
  <si>
    <t>км КЛ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</si>
  <si>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</si>
  <si>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</si>
  <si>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</si>
  <si>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</si>
  <si>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</si>
  <si>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</si>
  <si>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</si>
  <si>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</si>
  <si>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</si>
  <si>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</si>
  <si>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</si>
  <si>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</si>
  <si>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</si>
  <si>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</si>
  <si>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</si>
  <si>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</si>
  <si>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</si>
  <si>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</si>
  <si>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</si>
  <si>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</si>
  <si>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</si>
  <si>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</si>
  <si>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</si>
  <si>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</si>
  <si>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</si>
  <si>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</si>
  <si>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</si>
  <si>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</si>
  <si>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</si>
  <si>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</si>
  <si>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</si>
  <si>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</si>
  <si>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</si>
  <si>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</si>
  <si>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</si>
  <si>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</si>
  <si>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</si>
  <si>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</si>
  <si>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</si>
  <si>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</si>
  <si>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</si>
  <si>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</si>
  <si>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</si>
  <si>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</si>
  <si>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</si>
  <si>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</si>
  <si>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</si>
  <si>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</si>
  <si>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</si>
  <si>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</si>
  <si>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</si>
  <si>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</si>
  <si>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</si>
  <si>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</si>
  <si>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</si>
  <si>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</si>
  <si>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</si>
  <si>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</si>
  <si>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</si>
  <si>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</si>
  <si>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</si>
  <si>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</si>
  <si>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</si>
  <si>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</si>
  <si>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</si>
  <si>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</si>
  <si>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</si>
  <si>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</si>
  <si>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</si>
  <si>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</si>
  <si>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</si>
  <si>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</si>
  <si>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</si>
  <si>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</si>
  <si>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</si>
  <si>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</si>
  <si>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</si>
  <si>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</si>
  <si>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</si>
  <si>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</si>
  <si>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</si>
  <si>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</si>
  <si>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</si>
  <si>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</si>
  <si>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</si>
  <si>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</si>
  <si>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</si>
  <si>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</si>
  <si>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</si>
  <si>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</si>
  <si>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</si>
  <si>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</si>
  <si>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</si>
  <si>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</si>
  <si>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</si>
  <si>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</si>
  <si>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</si>
  <si>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</si>
  <si>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</si>
  <si>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</si>
  <si>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</si>
  <si>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</si>
  <si>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</si>
  <si>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</si>
  <si>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</si>
  <si>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</si>
  <si>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</si>
  <si>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</si>
  <si>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</si>
  <si>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</si>
  <si>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</si>
  <si>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</si>
  <si>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</si>
  <si>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</si>
  <si>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</si>
  <si>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</si>
  <si>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</si>
  <si>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</si>
  <si>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</si>
  <si>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</si>
  <si>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</si>
  <si>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</si>
  <si>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</si>
  <si>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</si>
  <si>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</si>
  <si>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</si>
  <si>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</si>
  <si>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</si>
  <si>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</si>
  <si>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</si>
  <si>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</si>
  <si>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</si>
  <si>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</si>
  <si>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</si>
  <si>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</si>
  <si>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</si>
  <si>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</si>
  <si>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</si>
  <si>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</si>
  <si>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</si>
  <si>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</si>
  <si>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</si>
  <si>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</si>
  <si>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</si>
  <si>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</si>
  <si>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</si>
  <si>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</si>
  <si>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</si>
  <si>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</si>
  <si>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</si>
  <si>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</si>
  <si>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</si>
  <si>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</si>
  <si>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</si>
  <si>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</si>
  <si>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</si>
  <si>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</si>
  <si>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</si>
  <si>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</si>
  <si>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</si>
  <si>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</si>
  <si>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</si>
  <si>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</si>
  <si>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</si>
  <si>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</si>
  <si>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</si>
  <si>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</si>
  <si>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</si>
  <si>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</si>
  <si>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</si>
  <si>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</si>
  <si>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</si>
  <si>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</si>
  <si>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</si>
  <si>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</si>
  <si>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</si>
  <si>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</si>
  <si>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</si>
  <si>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</si>
  <si>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</si>
  <si>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</si>
  <si>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</si>
  <si>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</si>
  <si>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</si>
  <si>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</si>
  <si>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</si>
  <si>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</si>
  <si>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</si>
  <si>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</si>
  <si>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</si>
  <si>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</si>
  <si>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</si>
  <si>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Начальник производственно-эксплуатационной службы</t>
  </si>
  <si>
    <t>______________________ Е.Л. Менжаев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</si>
  <si>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</si>
  <si>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</si>
  <si>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</si>
  <si>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</si>
  <si>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</si>
  <si>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</si>
  <si>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</si>
  <si>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</si>
  <si>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</si>
  <si>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</si>
  <si>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</si>
  <si>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</si>
  <si>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</si>
  <si>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</si>
  <si>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</si>
  <si>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</si>
  <si>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Утвержденный план</t>
  </si>
  <si>
    <t>Предложение по корректировке утвержденного плана</t>
  </si>
  <si>
    <t>L/УРЛ/58/01/0002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</si>
  <si>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</si>
  <si>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</si>
  <si>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</si>
  <si>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</si>
  <si>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</si>
  <si>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</si>
  <si>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>Краткое обоснование  корректировки утвержденного плана</t>
  </si>
  <si>
    <t>Техническое перевооружение
 ТП-127 6/0,4 (замена на КТП-160 кВА), Пензенская обл., Каменка (ПИР и СМР)</t>
  </si>
  <si>
    <t>О/УРЛ/58/01/0001</t>
  </si>
  <si>
    <t>Выполнение СМР по реконструкции объекта: КЛ-6 кВ  от ТП №468 - РП-12, 
инв.№ 864023569 (кабель АСБ 3*95 1,5 км), Пензенская обл., г. Пенза, ул. Баумана</t>
  </si>
  <si>
    <t>О/УРЛ/58/01/0002</t>
  </si>
  <si>
    <t>О/УРЛ/58/01/0003</t>
  </si>
  <si>
    <t>О/УРЛ/58/01/0004</t>
  </si>
  <si>
    <t>О/УРЛ/58/03/0001</t>
  </si>
  <si>
    <t>О/УРЛ/58/03/0002</t>
  </si>
  <si>
    <t>О/УРЛ/58/03/0003</t>
  </si>
  <si>
    <t xml:space="preserve">Приобретение автотранспортного средства (ГАЗ-33081 Буровая машина Taurus 035A-33081) 1 шт., Пензенская обл. </t>
  </si>
  <si>
    <t>О/УРЛ/58/03/0004</t>
  </si>
  <si>
    <t>Приобретение автотранспортного средства (ГАЗон NEXT) 1 шт., Пензенская обл.</t>
  </si>
  <si>
    <t>О/УРЛ/58/03/0005</t>
  </si>
  <si>
    <t>______________________А.М. Лисеенков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</si>
  <si>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</si>
  <si>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</t>
    </r>
    <r>
      <rPr>
        <b/>
        <u/>
        <sz val="14"/>
        <rFont val="Times New Roman"/>
        <family val="1"/>
        <charset val="204"/>
      </rPr>
      <t>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</si>
  <si>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t xml:space="preserve">202 год </t>
  </si>
  <si>
    <t>Р/УРЛ/58/01/0001</t>
  </si>
  <si>
    <t>Р/УРЛ/58/01/0002</t>
  </si>
  <si>
    <t>Р/УРЛ/58/01/0003</t>
  </si>
  <si>
    <t>Р/УРЛ/58/04/0001</t>
  </si>
  <si>
    <t>Приобретение строительной техники
Экскаватор-погрузчик типа ELAZ BL-880 с двигателем ЯМЗ 1 шт., Пензенская обл. г. Пенза</t>
  </si>
  <si>
    <t>Р/УРЛ/58/04/0002</t>
  </si>
  <si>
    <t>Приобретение автотранспорта ГАЗ Соболь НН Комби 4х4  1 шт., Пензенская обл. Кузнецкий р-он, г. Кузнецк-8, ПУ Кузнецк</t>
  </si>
  <si>
    <t>Р/УРЛ/58/04/0003</t>
  </si>
  <si>
    <t>Приобретение компьютера в ПУ Кузнецк 1 шт., Пензенская обл. Кузнецкий р-он, г. Кузнецк-8</t>
  </si>
  <si>
    <t>Р/УРЛ/58/03/0002</t>
  </si>
  <si>
    <t>Приобретение оборудования
СТЕНД ВЫСОКОВОЛЬТНЫЙ СТАЦИОНАРНЫЙ СКАТ-СВС-50Ц 1 шт., Пензенская обл., г. Пенза</t>
  </si>
  <si>
    <t>Р/УРЛ/58/03/0003</t>
  </si>
  <si>
    <t>Приобретение оборудования
Стенд для испытания изолирующих штанг и указателей напряжения свыше 1000В 1 шт., Пензенская обл., г. Пенза</t>
  </si>
  <si>
    <t>Р/УРЛ/58/03/0004</t>
  </si>
  <si>
    <t>Приобретение спецтехники 
АВТОГИДРОПОДЪЕМНИК
на шасси ГАЗ-С41А23 4х4 NEXT
1 шт., Пензенская обл., г. Пенза</t>
  </si>
  <si>
    <t>Р/УРЛ/58/04/0004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</si>
  <si>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</si>
  <si>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</si>
  <si>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>Реконструкция КЛ-6 кВ инв. № 865281280 от ПС 110/35/6 "Кижеватово" до ТПТ-1 ф. №14 (замена кабеля АСБ-ААБл 3х50),  Пензенская обл., г. Пенза-32, в/г № 402 (ПИР)</t>
  </si>
  <si>
    <t>Реконструкция КЛ-6 кВ инв. № 865281280 от ПС 110/35/6 "Кижеватово" до ТПТ-1 ф. №14 (замена кабеля АСБ-ААБл 3х50),  Пензенская обл., г. Пенза-32, в/г № 402 (СМР)</t>
  </si>
  <si>
    <t>Реконструкция КЛ-10 кВ инв. №865281269 от ПС 35/10 Лопуховка до ТПТ-2 ф. №9 (замена кабеля ААБл 3х95), Пензенская обл., г. Пенза-32, в/г № 401 (ПИР и СМР)</t>
  </si>
  <si>
    <t>Уточнение стоимости мероприятия</t>
  </si>
  <si>
    <t>Реконструкция ВЛ-10 кВ ТП №870 ЗАО «ПГЭС»- ТП №1, инв. № 864042945 (замена провода 
АС-70 на СИП-3 1х70 протяженностью 1,300 км, замена опор), Пензенская обл., г. Пенза, 
п. Монтажный, в/г №16 
(ПИР и СМР)</t>
  </si>
  <si>
    <t>Реконструкция КЛ-10 кВ ТП №2 – ТП №1, инв. № 865070655 (замена кабеля АСБ-3х120 протяженностью 0,550 км), Пензенская обл.,
 г. Пенза-5, Первомайский р-н,
 в/г №1 (ПИР и СМР)</t>
  </si>
  <si>
    <t>Реконструкция ВЛ-0,4 кВ от ТП №468 на жилые дома  инв. № 864042779 (замена провода А-35 на СИП-4х35 протяженностью 0,630 км, замена опор), Н.О в/г №19, Пензенская обл., г. Пенза, 
ул. Баумана, 97 (ПИР и СМР)</t>
  </si>
  <si>
    <t xml:space="preserve">Реконструкция участка ВЛ-0,4кВ от ТП-4 до Н.О. в/г № 1 (техтерритория), инв.№864042776 в/ч 58661-ВЦ расположенной по адресу: Пензенская обл., Сердобский район, п.Сазанье, ул.Мира, в/г 1» </t>
  </si>
  <si>
    <t>Р/УРЛ/58/01/0004</t>
  </si>
  <si>
    <t>Уточнение стоимости на выполнение 2го этапа реконструкции КЛ</t>
  </si>
  <si>
    <t>Перенос сроков реализации мероприятия</t>
  </si>
  <si>
    <t>Исключение мероприятия ввиду приоритетного выполнения мероприятия О/УРЛ/58/01/0002</t>
  </si>
  <si>
    <t xml:space="preserve">Необходим вынос кабельной линии с территории болотистой местности с целью устранения аварийных ситуаций в кратчайшие сроки </t>
  </si>
  <si>
    <t xml:space="preserve">Необходим вынос кабельной линии с территории болотистой местности и от проезжей части дороги с целью устранения аварийных ситуаций в кратчайшие сроки </t>
  </si>
  <si>
    <t>Письмо командира войсковой части 58661-ВЦ от 16.12.2024 № 1871</t>
  </si>
  <si>
    <t xml:space="preserve">Приобретение МФУ 1 шт. в ПУ Пензенский, Пензенская обл. </t>
  </si>
  <si>
    <t xml:space="preserve">Приобретение персональных компьютеров 3 шт. в ПУ Пензенский, Пензенская обл. </t>
  </si>
  <si>
    <t>Приобретение дизельной электростанции 120 кВт - 
1 шт. в ПУ Пензенский, Пензенская обл.</t>
  </si>
  <si>
    <t>Приобретение автотранспортного средства Lada largus classic plus
1 шт., Пензенская обл., г. Пенза</t>
  </si>
  <si>
    <t>Исключение мероприятия ввиду приоритетного выполнения мероприятия О/УРЛ/58/03/0003</t>
  </si>
  <si>
    <t>Для ПУ Пензенский необходим легковой автомобиль повышенной проходимости при работе в черте города, на территории военных городков, перевозке материалов из других регионов</t>
  </si>
  <si>
    <t>Необходимо приобретение техники при ремонте, реконструкции сетей, подготовке траншей</t>
  </si>
  <si>
    <t>Необходимо приобретение бригадного автомобиля с целью перевозки персонала на объекты ЭСХ</t>
  </si>
  <si>
    <t xml:space="preserve">Компьютеры физически устарели, эксплуатируются с 2011 года. Необходима замена для высокоэффективной работы персонала ПУ Кузнецк, оформления документов </t>
  </si>
  <si>
    <t>Для организации аккредитованной лаборатории по проверке средств индивидуальной защиты и инструмента</t>
  </si>
  <si>
    <t>Неоходимо приобретение нового АГП взамен морально и физически устаревших двух единиц техники</t>
  </si>
  <si>
    <t xml:space="preserve">Выполнение требований, утвержденных постановлением Правительства Российской Федерации от 14.11.2023 № 1912 </t>
  </si>
  <si>
    <t>Исключение мероприятия ввиду приоритетного выполнения мероприятия Р/УРЛ/58/04/0002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</si>
</sst>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00"/>
    <numFmt numFmtId="166" formatCode="#,##0_ ;\-#,##0\ "/>
    <numFmt numFmtId="167" formatCode="_-* #,##0.00\ _р_._-;\-* #,##0.00\ _р_._-;_-* &quot;-&quot;??\ _р_._-;_-@_-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935">
    <xf numFmtId="0" fontId="0" fillId="0" borderId="0"/>
    <xf numFmtId="0" fontId="4" fillId="0" borderId="0"/>
    <xf numFmtId="0" fontId="6" fillId="0" borderId="0"/>
    <xf numFmtId="0" fontId="9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0" borderId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21" fillId="9" borderId="5" applyNumberFormat="0" applyAlignment="0" applyProtection="0"/>
    <xf numFmtId="0" fontId="22" fillId="22" borderId="6" applyNumberFormat="0" applyAlignment="0" applyProtection="0"/>
    <xf numFmtId="0" fontId="23" fillId="22" borderId="5" applyNumberFormat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0" applyBorder="0">
      <alignment horizontal="center" vertical="center" wrapText="1"/>
    </xf>
    <xf numFmtId="0" fontId="28" fillId="0" borderId="11" applyNumberFormat="0" applyFill="0" applyAlignment="0" applyProtection="0"/>
    <xf numFmtId="0" fontId="29" fillId="23" borderId="12" applyNumberFormat="0" applyAlignment="0" applyProtection="0"/>
    <xf numFmtId="0" fontId="30" fillId="0" borderId="0" applyNumberFormat="0" applyFill="0" applyBorder="0" applyAlignment="0" applyProtection="0"/>
    <xf numFmtId="0" fontId="31" fillId="24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2" fillId="0" borderId="0"/>
    <xf numFmtId="0" fontId="3" fillId="0" borderId="0"/>
    <xf numFmtId="0" fontId="9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3" fillId="0" borderId="0"/>
    <xf numFmtId="0" fontId="4" fillId="0" borderId="0"/>
    <xf numFmtId="0" fontId="32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18" fillId="25" borderId="13" applyNumberFormat="0" applyFont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6" fillId="0" borderId="14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9" fillId="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0" applyFont="1"/>
    <xf numFmtId="0" fontId="4" fillId="0" borderId="0" xfId="0" applyFont="1" applyFill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7" fillId="0" borderId="0" xfId="2" applyFont="1" applyFill="1" applyBorder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10" fillId="0" borderId="0" xfId="3" applyFont="1" applyAlignment="1">
      <alignment vertic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vertical="top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13" fillId="0" borderId="0" xfId="1" applyFont="1" applyFill="1" applyAlignment="1">
      <alignment horizontal="right"/>
    </xf>
    <xf numFmtId="0" fontId="5" fillId="0" borderId="0" xfId="0" applyFont="1" applyFill="1" applyAlignment="1"/>
    <xf numFmtId="0" fontId="4" fillId="0" borderId="1" xfId="0" applyFont="1" applyFill="1" applyBorder="1" applyAlignment="1">
      <alignment horizontal="center" vertical="center" textRotation="90" wrapText="1"/>
    </xf>
    <xf numFmtId="0" fontId="14" fillId="0" borderId="1" xfId="5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14" fillId="0" borderId="1" xfId="5" applyFont="1" applyFill="1" applyBorder="1" applyAlignment="1">
      <alignment horizontal="center" vertical="center"/>
    </xf>
    <xf numFmtId="49" fontId="14" fillId="0" borderId="1" xfId="5" applyNumberFormat="1" applyFont="1" applyFill="1" applyBorder="1" applyAlignment="1">
      <alignment horizontal="center" vertical="center"/>
    </xf>
    <xf numFmtId="49" fontId="14" fillId="2" borderId="1" xfId="5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12" fillId="0" borderId="1" xfId="3" applyNumberFormat="1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wrapText="1"/>
    </xf>
    <xf numFmtId="49" fontId="12" fillId="3" borderId="1" xfId="3" applyNumberFormat="1" applyFont="1" applyFill="1" applyBorder="1" applyAlignment="1">
      <alignment horizontal="center" vertical="center"/>
    </xf>
    <xf numFmtId="0" fontId="12" fillId="3" borderId="1" xfId="3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12" fillId="3" borderId="1" xfId="3" applyNumberFormat="1" applyFont="1" applyFill="1" applyBorder="1" applyAlignment="1">
      <alignment horizontal="center" vertical="center"/>
    </xf>
    <xf numFmtId="0" fontId="17" fillId="0" borderId="0" xfId="3" applyFont="1"/>
    <xf numFmtId="0" fontId="4" fillId="0" borderId="1" xfId="0" applyFont="1" applyFill="1" applyBorder="1" applyAlignment="1">
      <alignment horizontal="center" vertical="center" wrapText="1"/>
    </xf>
    <xf numFmtId="49" fontId="12" fillId="26" borderId="1" xfId="3" applyNumberFormat="1" applyFont="1" applyFill="1" applyBorder="1" applyAlignment="1">
      <alignment horizontal="center" vertical="center"/>
    </xf>
    <xf numFmtId="0" fontId="12" fillId="26" borderId="1" xfId="3" applyFont="1" applyFill="1" applyBorder="1" applyAlignment="1">
      <alignment horizontal="center" vertical="center" wrapText="1"/>
    </xf>
    <xf numFmtId="0" fontId="4" fillId="26" borderId="1" xfId="0" applyFont="1" applyFill="1" applyBorder="1" applyAlignment="1">
      <alignment horizontal="center" vertical="center" wrapText="1"/>
    </xf>
    <xf numFmtId="165" fontId="12" fillId="26" borderId="1" xfId="3" applyNumberFormat="1" applyFont="1" applyFill="1" applyBorder="1" applyAlignment="1">
      <alignment horizontal="center" vertical="center"/>
    </xf>
    <xf numFmtId="49" fontId="12" fillId="27" borderId="1" xfId="3" applyNumberFormat="1" applyFont="1" applyFill="1" applyBorder="1" applyAlignment="1">
      <alignment horizontal="center" vertical="center"/>
    </xf>
    <xf numFmtId="0" fontId="12" fillId="27" borderId="1" xfId="3" applyFont="1" applyFill="1" applyBorder="1" applyAlignment="1">
      <alignment horizontal="center" vertical="center" wrapText="1"/>
    </xf>
    <xf numFmtId="0" fontId="4" fillId="27" borderId="1" xfId="0" applyFont="1" applyFill="1" applyBorder="1" applyAlignment="1">
      <alignment horizontal="center" vertical="center" wrapText="1"/>
    </xf>
    <xf numFmtId="165" fontId="12" fillId="27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 wrapText="1"/>
    </xf>
    <xf numFmtId="0" fontId="12" fillId="3" borderId="1" xfId="3" applyNumberFormat="1" applyFont="1" applyFill="1" applyBorder="1" applyAlignment="1">
      <alignment horizontal="center" vertical="center" wrapText="1"/>
    </xf>
    <xf numFmtId="0" fontId="12" fillId="27" borderId="1" xfId="3" applyNumberFormat="1" applyFont="1" applyFill="1" applyBorder="1" applyAlignment="1">
      <alignment horizontal="center" vertical="center" wrapText="1"/>
    </xf>
    <xf numFmtId="0" fontId="12" fillId="26" borderId="1" xfId="3" applyNumberFormat="1" applyFont="1" applyFill="1" applyBorder="1" applyAlignment="1">
      <alignment horizontal="center" vertical="center" wrapText="1"/>
    </xf>
    <xf numFmtId="0" fontId="4" fillId="0" borderId="0" xfId="45"/>
    <xf numFmtId="49" fontId="12" fillId="0" borderId="1" xfId="3" applyNumberFormat="1" applyFont="1" applyFill="1" applyBorder="1" applyAlignment="1">
      <alignment horizontal="center" vertical="center"/>
    </xf>
    <xf numFmtId="0" fontId="41" fillId="0" borderId="0" xfId="1537" applyFont="1"/>
    <xf numFmtId="0" fontId="42" fillId="0" borderId="0" xfId="45" applyFont="1"/>
    <xf numFmtId="0" fontId="43" fillId="0" borderId="0" xfId="3" applyFont="1"/>
    <xf numFmtId="0" fontId="15" fillId="0" borderId="0" xfId="3" applyFont="1"/>
    <xf numFmtId="0" fontId="16" fillId="0" borderId="0" xfId="3" applyFont="1"/>
    <xf numFmtId="0" fontId="17" fillId="0" borderId="0" xfId="3" applyFont="1"/>
    <xf numFmtId="0" fontId="44" fillId="0" borderId="0" xfId="3" applyFont="1"/>
    <xf numFmtId="0" fontId="41" fillId="0" borderId="0" xfId="1538" applyFont="1"/>
    <xf numFmtId="0" fontId="12" fillId="26" borderId="1" xfId="3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8" borderId="1" xfId="0" applyFont="1" applyFill="1" applyBorder="1" applyAlignment="1">
      <alignment horizontal="center" vertical="center" textRotation="90" wrapText="1"/>
    </xf>
    <xf numFmtId="0" fontId="14" fillId="28" borderId="1" xfId="5" applyFont="1" applyFill="1" applyBorder="1" applyAlignment="1">
      <alignment horizontal="center" vertical="center" textRotation="90" wrapText="1"/>
    </xf>
    <xf numFmtId="49" fontId="14" fillId="28" borderId="1" xfId="5" applyNumberFormat="1" applyFont="1" applyFill="1" applyBorder="1" applyAlignment="1">
      <alignment horizontal="center" vertical="center"/>
    </xf>
    <xf numFmtId="165" fontId="12" fillId="28" borderId="1" xfId="3" applyNumberFormat="1" applyFont="1" applyFill="1" applyBorder="1" applyAlignment="1">
      <alignment horizontal="center" vertical="center"/>
    </xf>
    <xf numFmtId="49" fontId="12" fillId="2" borderId="1" xfId="3" applyNumberFormat="1" applyFont="1" applyFill="1" applyBorder="1" applyAlignment="1">
      <alignment horizontal="center" vertical="center"/>
    </xf>
    <xf numFmtId="165" fontId="12" fillId="2" borderId="1" xfId="3" applyNumberFormat="1" applyFont="1" applyFill="1" applyBorder="1" applyAlignment="1">
      <alignment horizontal="center" vertical="center"/>
    </xf>
    <xf numFmtId="0" fontId="4" fillId="2" borderId="0" xfId="0" applyFont="1" applyFill="1"/>
    <xf numFmtId="0" fontId="12" fillId="2" borderId="1" xfId="3" applyNumberFormat="1" applyFont="1" applyFill="1" applyBorder="1" applyAlignment="1">
      <alignment horizontal="center" vertical="center" wrapText="1"/>
    </xf>
    <xf numFmtId="49" fontId="12" fillId="0" borderId="1" xfId="3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2" fillId="29" borderId="1" xfId="3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7" fillId="28" borderId="1" xfId="3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/>
    <xf numFmtId="49" fontId="12" fillId="0" borderId="1" xfId="3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5" fontId="12" fillId="3" borderId="1" xfId="3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5" fontId="12" fillId="28" borderId="1" xfId="3" applyNumberFormat="1" applyFont="1" applyFill="1" applyBorder="1" applyAlignment="1">
      <alignment horizontal="center" vertical="center"/>
    </xf>
    <xf numFmtId="165" fontId="12" fillId="2" borderId="1" xfId="3" applyNumberFormat="1" applyFont="1" applyFill="1" applyBorder="1" applyAlignment="1">
      <alignment horizontal="center" vertical="center"/>
    </xf>
    <xf numFmtId="0" fontId="12" fillId="2" borderId="1" xfId="3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5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/>
    </xf>
    <xf numFmtId="0" fontId="4" fillId="0" borderId="3" xfId="4" applyFont="1" applyFill="1" applyBorder="1" applyAlignment="1">
      <alignment horizontal="center" vertical="center"/>
    </xf>
    <xf numFmtId="0" fontId="4" fillId="0" borderId="4" xfId="4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10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top"/>
    </xf>
    <xf numFmtId="0" fontId="8" fillId="0" borderId="0" xfId="4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8" borderId="1" xfId="4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vertical="center"/>
    </xf>
    <xf numFmtId="0" fontId="14" fillId="0" borderId="3" xfId="5" applyFont="1" applyFill="1" applyBorder="1" applyAlignment="1">
      <alignment horizontal="center" vertical="center"/>
    </xf>
    <xf numFmtId="0" fontId="14" fillId="0" borderId="4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4" fillId="0" borderId="4" xfId="5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28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4" fillId="28" borderId="1" xfId="5" applyFont="1" applyFill="1" applyBorder="1" applyAlignment="1">
      <alignment horizontal="center" vertical="center" wrapText="1"/>
    </xf>
  </cellXfs>
  <cellStyles count="5935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 2" xfId="26" xr:uid="{00000000-0005-0000-0000-000012000000}"/>
    <cellStyle name="Акцент1 2" xfId="27" xr:uid="{00000000-0005-0000-0000-000013000000}"/>
    <cellStyle name="Акцент2 2" xfId="28" xr:uid="{00000000-0005-0000-0000-000014000000}"/>
    <cellStyle name="Акцент3 2" xfId="29" xr:uid="{00000000-0005-0000-0000-000015000000}"/>
    <cellStyle name="Акцент4 2" xfId="30" xr:uid="{00000000-0005-0000-0000-000016000000}"/>
    <cellStyle name="Акцент5 2" xfId="31" xr:uid="{00000000-0005-0000-0000-000017000000}"/>
    <cellStyle name="Акцент6 2" xfId="32" xr:uid="{00000000-0005-0000-0000-000018000000}"/>
    <cellStyle name="Ввод  2" xfId="33" xr:uid="{00000000-0005-0000-0000-000019000000}"/>
    <cellStyle name="Вывод 2" xfId="34" xr:uid="{00000000-0005-0000-0000-00001A000000}"/>
    <cellStyle name="Вычисление 2" xfId="35" xr:uid="{00000000-0005-0000-0000-00001B000000}"/>
    <cellStyle name="Заголовок 1 2" xfId="36" xr:uid="{00000000-0005-0000-0000-00001C000000}"/>
    <cellStyle name="Заголовок 2 2" xfId="37" xr:uid="{00000000-0005-0000-0000-00001D000000}"/>
    <cellStyle name="Заголовок 3 2" xfId="38" xr:uid="{00000000-0005-0000-0000-00001E000000}"/>
    <cellStyle name="Заголовок 4 2" xfId="39" xr:uid="{00000000-0005-0000-0000-00001F000000}"/>
    <cellStyle name="ЗаголовокСтолбца" xfId="40" xr:uid="{00000000-0005-0000-0000-000020000000}"/>
    <cellStyle name="Итог 2" xfId="41" xr:uid="{00000000-0005-0000-0000-000021000000}"/>
    <cellStyle name="Контрольная ячейка 2" xfId="42" xr:uid="{00000000-0005-0000-0000-000022000000}"/>
    <cellStyle name="Название 2" xfId="43" xr:uid="{00000000-0005-0000-0000-000023000000}"/>
    <cellStyle name="Нейтральный 2" xfId="44" xr:uid="{00000000-0005-0000-0000-000024000000}"/>
    <cellStyle name="Обычный" xfId="0" builtinId="0"/>
    <cellStyle name="Обычный 10" xfId="45" xr:uid="{00000000-0005-0000-0000-000026000000}"/>
    <cellStyle name="Обычный 10 2" xfId="46" xr:uid="{00000000-0005-0000-0000-000027000000}"/>
    <cellStyle name="Обычный 10 2 2" xfId="47" xr:uid="{00000000-0005-0000-0000-000028000000}"/>
    <cellStyle name="Обычный 10 2 2 2" xfId="48" xr:uid="{00000000-0005-0000-0000-000029000000}"/>
    <cellStyle name="Обычный 10 2 2 2 2" xfId="49" xr:uid="{00000000-0005-0000-0000-00002A000000}"/>
    <cellStyle name="Обычный 10 2 2 2 2 2" xfId="50" xr:uid="{00000000-0005-0000-0000-00002B000000}"/>
    <cellStyle name="Обычный 10 2 2 2 2 2 2" xfId="1543" xr:uid="{00000000-0005-0000-0000-00002C000000}"/>
    <cellStyle name="Обычный 10 2 2 2 2 2 2 2" xfId="4475" xr:uid="{36149A39-BDE6-4F62-9A31-5FFD3C4F21E2}"/>
    <cellStyle name="Обычный 10 2 2 2 2 2 3" xfId="3009" xr:uid="{68BC3DBA-B9B9-427C-B64F-96B8B538E6B5}"/>
    <cellStyle name="Обычный 10 2 2 2 2 3" xfId="1542" xr:uid="{00000000-0005-0000-0000-00002D000000}"/>
    <cellStyle name="Обычный 10 2 2 2 2 3 2" xfId="4474" xr:uid="{F8B500D9-DC19-4F8A-B10B-76484E124E75}"/>
    <cellStyle name="Обычный 10 2 2 2 2 4" xfId="3008" xr:uid="{E420A26E-6CF0-4530-A407-0E02B78D4BB9}"/>
    <cellStyle name="Обычный 10 2 2 2 3" xfId="51" xr:uid="{00000000-0005-0000-0000-00002E000000}"/>
    <cellStyle name="Обычный 10 2 2 2 3 2" xfId="52" xr:uid="{00000000-0005-0000-0000-00002F000000}"/>
    <cellStyle name="Обычный 10 2 2 2 3 2 2" xfId="1545" xr:uid="{00000000-0005-0000-0000-000030000000}"/>
    <cellStyle name="Обычный 10 2 2 2 3 2 2 2" xfId="4477" xr:uid="{FD9E97F5-DE49-4817-9E14-39274381215E}"/>
    <cellStyle name="Обычный 10 2 2 2 3 2 3" xfId="3011" xr:uid="{C22864C3-731F-4C9A-AF77-4D23760B8E5E}"/>
    <cellStyle name="Обычный 10 2 2 2 3 3" xfId="1544" xr:uid="{00000000-0005-0000-0000-000031000000}"/>
    <cellStyle name="Обычный 10 2 2 2 3 3 2" xfId="4476" xr:uid="{802E0C5F-5DD7-4A10-B39D-6D95DB6C49B9}"/>
    <cellStyle name="Обычный 10 2 2 2 3 4" xfId="3010" xr:uid="{0FA4FC5E-F237-46C8-9823-99C9E2C70CCD}"/>
    <cellStyle name="Обычный 10 2 2 2 4" xfId="53" xr:uid="{00000000-0005-0000-0000-000032000000}"/>
    <cellStyle name="Обычный 10 2 2 2 4 2" xfId="54" xr:uid="{00000000-0005-0000-0000-000033000000}"/>
    <cellStyle name="Обычный 10 2 2 2 4 2 2" xfId="55" xr:uid="{00000000-0005-0000-0000-000034000000}"/>
    <cellStyle name="Обычный 10 2 2 2 4 2 2 2" xfId="1548" xr:uid="{00000000-0005-0000-0000-000035000000}"/>
    <cellStyle name="Обычный 10 2 2 2 4 2 2 2 2" xfId="4480" xr:uid="{16052753-355F-4343-BB61-E93BC414E6E4}"/>
    <cellStyle name="Обычный 10 2 2 2 4 2 2 3" xfId="3014" xr:uid="{30D03B02-F1E1-424B-B1C2-C07A974A50EF}"/>
    <cellStyle name="Обычный 10 2 2 2 4 2 3" xfId="1547" xr:uid="{00000000-0005-0000-0000-000036000000}"/>
    <cellStyle name="Обычный 10 2 2 2 4 2 3 2" xfId="4479" xr:uid="{4D17CD2E-653E-4211-A60B-A58BAC5D3D43}"/>
    <cellStyle name="Обычный 10 2 2 2 4 2 4" xfId="3013" xr:uid="{25E3B3DB-3F74-4CEA-A8F1-A6ADBF59BBF0}"/>
    <cellStyle name="Обычный 10 2 2 2 4 3" xfId="56" xr:uid="{00000000-0005-0000-0000-000037000000}"/>
    <cellStyle name="Обычный 10 2 2 2 4 3 2" xfId="57" xr:uid="{00000000-0005-0000-0000-000038000000}"/>
    <cellStyle name="Обычный 10 2 2 2 4 3 2 2" xfId="1550" xr:uid="{00000000-0005-0000-0000-000039000000}"/>
    <cellStyle name="Обычный 10 2 2 2 4 3 2 2 2" xfId="4482" xr:uid="{AAFC53AC-03BD-40CB-A89C-05B1576BDB33}"/>
    <cellStyle name="Обычный 10 2 2 2 4 3 2 3" xfId="3016" xr:uid="{EE5D128A-AD68-4E3C-8B75-1775DAE347C1}"/>
    <cellStyle name="Обычный 10 2 2 2 4 3 3" xfId="1549" xr:uid="{00000000-0005-0000-0000-00003A000000}"/>
    <cellStyle name="Обычный 10 2 2 2 4 3 3 2" xfId="4481" xr:uid="{1AA78930-A360-4716-AC49-51B5DC135BBC}"/>
    <cellStyle name="Обычный 10 2 2 2 4 3 4" xfId="3015" xr:uid="{800023C6-15FB-4051-A30A-03A641CCA430}"/>
    <cellStyle name="Обычный 10 2 2 2 4 4" xfId="58" xr:uid="{00000000-0005-0000-0000-00003B000000}"/>
    <cellStyle name="Обычный 10 2 2 2 4 4 2" xfId="1551" xr:uid="{00000000-0005-0000-0000-00003C000000}"/>
    <cellStyle name="Обычный 10 2 2 2 4 4 2 2" xfId="4483" xr:uid="{84E4DBB2-3304-45F2-B607-251FAEE6463B}"/>
    <cellStyle name="Обычный 10 2 2 2 4 4 3" xfId="3017" xr:uid="{C697A0D8-14A7-4F32-B943-7D7D9D39839E}"/>
    <cellStyle name="Обычный 10 2 2 2 4 5" xfId="59" xr:uid="{00000000-0005-0000-0000-00003D000000}"/>
    <cellStyle name="Обычный 10 2 2 2 4 5 2" xfId="1552" xr:uid="{00000000-0005-0000-0000-00003E000000}"/>
    <cellStyle name="Обычный 10 2 2 2 4 5 2 2" xfId="4484" xr:uid="{8671F381-40BD-440C-ACCE-42D3172605BC}"/>
    <cellStyle name="Обычный 10 2 2 2 4 5 3" xfId="3018" xr:uid="{79C507C9-F0A4-433B-B41D-E123E6723A8C}"/>
    <cellStyle name="Обычный 10 2 2 2 4 6" xfId="1546" xr:uid="{00000000-0005-0000-0000-00003F000000}"/>
    <cellStyle name="Обычный 10 2 2 2 4 6 2" xfId="4478" xr:uid="{F394DE2E-6C96-4DA5-8C8C-0EB452CE71A7}"/>
    <cellStyle name="Обычный 10 2 2 2 4 7" xfId="3012" xr:uid="{F05F696E-253A-4C7E-8759-54F2C86F6509}"/>
    <cellStyle name="Обычный 10 2 2 2 5" xfId="60" xr:uid="{00000000-0005-0000-0000-000040000000}"/>
    <cellStyle name="Обычный 10 2 2 2 5 2" xfId="1553" xr:uid="{00000000-0005-0000-0000-000041000000}"/>
    <cellStyle name="Обычный 10 2 2 2 5 2 2" xfId="4485" xr:uid="{BEB26A90-346C-44A2-9642-5D84BD783EFF}"/>
    <cellStyle name="Обычный 10 2 2 2 5 3" xfId="3019" xr:uid="{FC82C5B0-A32F-4B48-A5D6-B353F7BBAF04}"/>
    <cellStyle name="Обычный 10 2 2 2 6" xfId="61" xr:uid="{00000000-0005-0000-0000-000042000000}"/>
    <cellStyle name="Обычный 10 2 2 2 6 2" xfId="1554" xr:uid="{00000000-0005-0000-0000-000043000000}"/>
    <cellStyle name="Обычный 10 2 2 2 6 2 2" xfId="4486" xr:uid="{18C7269E-1347-42E3-B184-E3AC9B44A4F9}"/>
    <cellStyle name="Обычный 10 2 2 2 6 3" xfId="3020" xr:uid="{5A4827AB-BE8C-45C0-8A41-BEC32BB91804}"/>
    <cellStyle name="Обычный 10 2 2 2 7" xfId="1541" xr:uid="{00000000-0005-0000-0000-000044000000}"/>
    <cellStyle name="Обычный 10 2 2 2 7 2" xfId="4473" xr:uid="{77FB1B38-D8E6-44AF-9FD0-A4831E3CA92F}"/>
    <cellStyle name="Обычный 10 2 2 2 8" xfId="3007" xr:uid="{CB7B5B0D-1797-43B1-ADB1-73EAC1766FFA}"/>
    <cellStyle name="Обычный 10 2 2 3" xfId="62" xr:uid="{00000000-0005-0000-0000-000045000000}"/>
    <cellStyle name="Обычный 10 2 2 3 2" xfId="1555" xr:uid="{00000000-0005-0000-0000-000046000000}"/>
    <cellStyle name="Обычный 10 2 2 3 2 2" xfId="4487" xr:uid="{54BD3E63-8BA9-46F7-99ED-8C325BD6B55E}"/>
    <cellStyle name="Обычный 10 2 2 3 3" xfId="3021" xr:uid="{AAB6E86E-D777-46C8-AB5D-2A5BEFC58064}"/>
    <cellStyle name="Обычный 10 2 2 4" xfId="1540" xr:uid="{00000000-0005-0000-0000-000047000000}"/>
    <cellStyle name="Обычный 10 2 2 4 2" xfId="4472" xr:uid="{40414B60-8DB5-4592-A7C6-92C30C547CFF}"/>
    <cellStyle name="Обычный 10 2 2 5" xfId="3006" xr:uid="{C55B8FE8-7984-461F-932E-A13ABE4D96D3}"/>
    <cellStyle name="Обычный 10 2 3" xfId="63" xr:uid="{00000000-0005-0000-0000-000048000000}"/>
    <cellStyle name="Обычный 10 2 3 2" xfId="64" xr:uid="{00000000-0005-0000-0000-000049000000}"/>
    <cellStyle name="Обычный 10 2 3 2 2" xfId="1557" xr:uid="{00000000-0005-0000-0000-00004A000000}"/>
    <cellStyle name="Обычный 10 2 3 2 2 2" xfId="4489" xr:uid="{8685F16F-1519-4CB4-B552-B6BCCF0A0D86}"/>
    <cellStyle name="Обычный 10 2 3 2 3" xfId="3023" xr:uid="{A0EF2C6E-0494-4B5E-9FA4-7566FADB906B}"/>
    <cellStyle name="Обычный 10 2 3 3" xfId="1556" xr:uid="{00000000-0005-0000-0000-00004B000000}"/>
    <cellStyle name="Обычный 10 2 3 3 2" xfId="4488" xr:uid="{C134FC5D-AC93-4F28-97BD-3BF01E8A764A}"/>
    <cellStyle name="Обычный 10 2 3 4" xfId="3022" xr:uid="{0D0BB14B-BD65-45BC-9CA4-A09C576D1845}"/>
    <cellStyle name="Обычный 10 2 4" xfId="65" xr:uid="{00000000-0005-0000-0000-00004C000000}"/>
    <cellStyle name="Обычный 10 2 4 2" xfId="1558" xr:uid="{00000000-0005-0000-0000-00004D000000}"/>
    <cellStyle name="Обычный 10 2 4 2 2" xfId="4490" xr:uid="{82515402-8E1F-475B-8A71-D8A1E5DC48AB}"/>
    <cellStyle name="Обычный 10 2 4 3" xfId="3024" xr:uid="{F6D527A4-E3B7-4DC7-96CE-39EB952B267D}"/>
    <cellStyle name="Обычный 10 2 5" xfId="66" xr:uid="{00000000-0005-0000-0000-00004E000000}"/>
    <cellStyle name="Обычный 10 2 5 2" xfId="1559" xr:uid="{00000000-0005-0000-0000-00004F000000}"/>
    <cellStyle name="Обычный 10 2 5 2 2" xfId="4491" xr:uid="{AB684773-80F7-4788-B632-D94263871634}"/>
    <cellStyle name="Обычный 10 2 5 3" xfId="3025" xr:uid="{DA424405-94D9-47CA-811E-993F7CE99BB4}"/>
    <cellStyle name="Обычный 10 2 6" xfId="1539" xr:uid="{00000000-0005-0000-0000-000050000000}"/>
    <cellStyle name="Обычный 10 2 6 2" xfId="4471" xr:uid="{9AC8A526-5AAD-4278-8BF8-BBFD78BA6341}"/>
    <cellStyle name="Обычный 10 2 7" xfId="3005" xr:uid="{8BDB658D-F53D-4FB9-86D9-CE941A54EF29}"/>
    <cellStyle name="Обычный 11" xfId="67" xr:uid="{00000000-0005-0000-0000-000051000000}"/>
    <cellStyle name="Обычный 11 2" xfId="68" xr:uid="{00000000-0005-0000-0000-000052000000}"/>
    <cellStyle name="Обычный 11 2 2" xfId="69" xr:uid="{00000000-0005-0000-0000-000053000000}"/>
    <cellStyle name="Обычный 11 2 2 2" xfId="1562" xr:uid="{00000000-0005-0000-0000-000054000000}"/>
    <cellStyle name="Обычный 11 2 2 2 2" xfId="4494" xr:uid="{F2A86754-7E3B-4CB7-A37D-FCF7167BAA1F}"/>
    <cellStyle name="Обычный 11 2 2 3" xfId="3028" xr:uid="{DAB687E3-F434-4F92-B02D-EAA23A3AE506}"/>
    <cellStyle name="Обычный 11 2 3" xfId="1561" xr:uid="{00000000-0005-0000-0000-000055000000}"/>
    <cellStyle name="Обычный 11 2 3 2" xfId="4493" xr:uid="{D93C4C2A-7880-4CA5-9392-809153DC42E1}"/>
    <cellStyle name="Обычный 11 2 4" xfId="3027" xr:uid="{E8BDC1D2-8C25-4694-805A-D0FBD0491B80}"/>
    <cellStyle name="Обычный 11 3" xfId="70" xr:uid="{00000000-0005-0000-0000-000056000000}"/>
    <cellStyle name="Обычный 11 3 2" xfId="1563" xr:uid="{00000000-0005-0000-0000-000057000000}"/>
    <cellStyle name="Обычный 11 3 2 2" xfId="4495" xr:uid="{0331D349-6845-44C9-9DDA-D9327A23CBDC}"/>
    <cellStyle name="Обычный 11 3 3" xfId="3029" xr:uid="{1642ED27-5F53-4A2C-9849-5847D16FC6BE}"/>
    <cellStyle name="Обычный 11 4" xfId="1560" xr:uid="{00000000-0005-0000-0000-000058000000}"/>
    <cellStyle name="Обычный 11 4 2" xfId="4492" xr:uid="{D1E457B1-4849-4B51-9D28-721CB40034AB}"/>
    <cellStyle name="Обычный 11 5" xfId="71" xr:uid="{00000000-0005-0000-0000-000059000000}"/>
    <cellStyle name="Обычный 11 6" xfId="3026" xr:uid="{4D1FE6EA-7823-4ABB-AE85-238DF6169A38}"/>
    <cellStyle name="Обычный 12" xfId="72" xr:uid="{00000000-0005-0000-0000-00005A000000}"/>
    <cellStyle name="Обычный 12 2" xfId="73" xr:uid="{00000000-0005-0000-0000-00005B000000}"/>
    <cellStyle name="Обычный 12 3" xfId="6" xr:uid="{00000000-0005-0000-0000-00005C000000}"/>
    <cellStyle name="Обычный 12 3 2" xfId="7" xr:uid="{00000000-0005-0000-0000-00005D000000}"/>
    <cellStyle name="Обычный 12 3 2 2" xfId="1538" xr:uid="{00000000-0005-0000-0000-00005E000000}"/>
    <cellStyle name="Обычный 12 3 2 2 2" xfId="4470" xr:uid="{E8D1CB18-98B1-45E5-8841-EECFD1A71BE8}"/>
    <cellStyle name="Обычный 12 3 2 3" xfId="3004" xr:uid="{C9B08FC1-8852-4474-9493-D76079C5D1C5}"/>
    <cellStyle name="Обычный 12 3 3" xfId="1537" xr:uid="{00000000-0005-0000-0000-00005F000000}"/>
    <cellStyle name="Обычный 12 3 3 2" xfId="4469" xr:uid="{B9C37A71-DDD3-4B5B-9067-DFD50FDD7663}"/>
    <cellStyle name="Обычный 12 3 4" xfId="3003" xr:uid="{EB1EE135-9F8C-4EC5-8C22-79F107E45D0A}"/>
    <cellStyle name="Обычный 12 4" xfId="1564" xr:uid="{00000000-0005-0000-0000-000060000000}"/>
    <cellStyle name="Обычный 12 4 2" xfId="4496" xr:uid="{EB6C3E00-5D68-47DD-8102-D1BC0D55F387}"/>
    <cellStyle name="Обычный 12 5" xfId="3030" xr:uid="{44A7C81F-72FC-44B0-80E3-63CFB9E28C9A}"/>
    <cellStyle name="Обычный 13" xfId="74" xr:uid="{00000000-0005-0000-0000-000061000000}"/>
    <cellStyle name="Обычный 13 2" xfId="1565" xr:uid="{00000000-0005-0000-0000-000062000000}"/>
    <cellStyle name="Обычный 13 2 2" xfId="4497" xr:uid="{7444D970-6520-4C84-84E3-519889E04142}"/>
    <cellStyle name="Обычный 13 3" xfId="3031" xr:uid="{06367CE1-B9E3-4BD5-8FDB-DD4D8E762EEE}"/>
    <cellStyle name="Обычный 16" xfId="75" xr:uid="{00000000-0005-0000-0000-000063000000}"/>
    <cellStyle name="Обычный 2" xfId="76" xr:uid="{00000000-0005-0000-0000-000064000000}"/>
    <cellStyle name="Обычный 2 2 2 2" xfId="77" xr:uid="{00000000-0005-0000-0000-000065000000}"/>
    <cellStyle name="Обычный 2 2 8" xfId="78" xr:uid="{00000000-0005-0000-0000-000066000000}"/>
    <cellStyle name="Обычный 2 2 8 2" xfId="79" xr:uid="{00000000-0005-0000-0000-000067000000}"/>
    <cellStyle name="Обычный 2 2 8 2 2" xfId="80" xr:uid="{00000000-0005-0000-0000-000068000000}"/>
    <cellStyle name="Обычный 2 2 8 2 2 2" xfId="81" xr:uid="{00000000-0005-0000-0000-000069000000}"/>
    <cellStyle name="Обычный 2 2 8 2 2 2 2" xfId="1569" xr:uid="{00000000-0005-0000-0000-00006A000000}"/>
    <cellStyle name="Обычный 2 2 8 2 2 2 2 2" xfId="4501" xr:uid="{7CA3B116-847E-4028-9BF9-9E50C9DB8A42}"/>
    <cellStyle name="Обычный 2 2 8 2 2 2 3" xfId="3035" xr:uid="{CAD5773B-4A00-428A-AEEE-383313D2DC4A}"/>
    <cellStyle name="Обычный 2 2 8 2 2 3" xfId="1568" xr:uid="{00000000-0005-0000-0000-00006B000000}"/>
    <cellStyle name="Обычный 2 2 8 2 2 3 2" xfId="4500" xr:uid="{653A04A6-F1C4-4D1E-99FF-9B36936F7F5F}"/>
    <cellStyle name="Обычный 2 2 8 2 2 4" xfId="3034" xr:uid="{B136FC32-E4F6-4FA3-A40A-28B8FBFB2868}"/>
    <cellStyle name="Обычный 2 2 8 2 3" xfId="82" xr:uid="{00000000-0005-0000-0000-00006C000000}"/>
    <cellStyle name="Обычный 2 2 8 2 3 2" xfId="83" xr:uid="{00000000-0005-0000-0000-00006D000000}"/>
    <cellStyle name="Обычный 2 2 8 2 3 2 2" xfId="1571" xr:uid="{00000000-0005-0000-0000-00006E000000}"/>
    <cellStyle name="Обычный 2 2 8 2 3 2 2 2" xfId="4503" xr:uid="{748E0177-91E0-4E6B-BEAC-677508BC1E01}"/>
    <cellStyle name="Обычный 2 2 8 2 3 2 3" xfId="3037" xr:uid="{375C73C7-F8A7-4B23-8C88-77E9CD3776F5}"/>
    <cellStyle name="Обычный 2 2 8 2 3 3" xfId="1570" xr:uid="{00000000-0005-0000-0000-00006F000000}"/>
    <cellStyle name="Обычный 2 2 8 2 3 3 2" xfId="4502" xr:uid="{FD000C96-9D83-4EBF-9F3E-0E6423B35104}"/>
    <cellStyle name="Обычный 2 2 8 2 3 4" xfId="3036" xr:uid="{8192A206-56C2-40EB-8D89-F9F5215E1FAC}"/>
    <cellStyle name="Обычный 2 2 8 2 4" xfId="84" xr:uid="{00000000-0005-0000-0000-000070000000}"/>
    <cellStyle name="Обычный 2 2 8 2 4 2" xfId="1572" xr:uid="{00000000-0005-0000-0000-000071000000}"/>
    <cellStyle name="Обычный 2 2 8 2 4 2 2" xfId="4504" xr:uid="{2F027CE1-3F19-474F-BBE9-46BE215AE2DE}"/>
    <cellStyle name="Обычный 2 2 8 2 4 3" xfId="3038" xr:uid="{DC2DFAA4-1B85-4A38-8834-12208593E224}"/>
    <cellStyle name="Обычный 2 2 8 2 5" xfId="85" xr:uid="{00000000-0005-0000-0000-000072000000}"/>
    <cellStyle name="Обычный 2 2 8 2 5 2" xfId="1573" xr:uid="{00000000-0005-0000-0000-000073000000}"/>
    <cellStyle name="Обычный 2 2 8 2 5 2 2" xfId="4505" xr:uid="{BBC84C71-D2DB-43B0-A397-95CF9D4D1116}"/>
    <cellStyle name="Обычный 2 2 8 2 5 3" xfId="3039" xr:uid="{D29C11F9-C699-485F-9133-5BD096F675C2}"/>
    <cellStyle name="Обычный 2 2 8 2 6" xfId="1567" xr:uid="{00000000-0005-0000-0000-000074000000}"/>
    <cellStyle name="Обычный 2 2 8 2 6 2" xfId="4499" xr:uid="{12678539-FF03-40FE-A4BE-16B455BA0585}"/>
    <cellStyle name="Обычный 2 2 8 2 7" xfId="3033" xr:uid="{E33C5054-4F3C-4C07-A0FF-0401B1811CC2}"/>
    <cellStyle name="Обычный 2 2 8 3" xfId="86" xr:uid="{00000000-0005-0000-0000-000075000000}"/>
    <cellStyle name="Обычный 2 2 8 3 2" xfId="87" xr:uid="{00000000-0005-0000-0000-000076000000}"/>
    <cellStyle name="Обычный 2 2 8 3 2 2" xfId="1575" xr:uid="{00000000-0005-0000-0000-000077000000}"/>
    <cellStyle name="Обычный 2 2 8 3 2 2 2" xfId="4507" xr:uid="{A27288EB-0DD3-41B9-8106-69FD84DBD150}"/>
    <cellStyle name="Обычный 2 2 8 3 2 3" xfId="3041" xr:uid="{EE12C5C8-B862-4696-8544-F1F22F1824D2}"/>
    <cellStyle name="Обычный 2 2 8 3 3" xfId="1574" xr:uid="{00000000-0005-0000-0000-000078000000}"/>
    <cellStyle name="Обычный 2 2 8 3 3 2" xfId="4506" xr:uid="{9150C1D6-47BC-4634-9DF8-CBDD440DFA44}"/>
    <cellStyle name="Обычный 2 2 8 3 4" xfId="3040" xr:uid="{8F002B8E-9463-470B-820C-30F1BBEF3716}"/>
    <cellStyle name="Обычный 2 2 8 4" xfId="88" xr:uid="{00000000-0005-0000-0000-000079000000}"/>
    <cellStyle name="Обычный 2 2 8 4 2" xfId="89" xr:uid="{00000000-0005-0000-0000-00007A000000}"/>
    <cellStyle name="Обычный 2 2 8 4 2 2" xfId="1577" xr:uid="{00000000-0005-0000-0000-00007B000000}"/>
    <cellStyle name="Обычный 2 2 8 4 2 2 2" xfId="4509" xr:uid="{A34032EB-B8E5-4FC1-A718-6548B861F758}"/>
    <cellStyle name="Обычный 2 2 8 4 2 3" xfId="3043" xr:uid="{910DD912-42D3-4BB7-8B56-7A19821C825A}"/>
    <cellStyle name="Обычный 2 2 8 4 3" xfId="1576" xr:uid="{00000000-0005-0000-0000-00007C000000}"/>
    <cellStyle name="Обычный 2 2 8 4 3 2" xfId="4508" xr:uid="{91819AAE-793E-4CF6-A3DD-F564FF983EB6}"/>
    <cellStyle name="Обычный 2 2 8 4 4" xfId="3042" xr:uid="{3486F1F2-D38A-4C2A-B270-16CF96527929}"/>
    <cellStyle name="Обычный 2 2 8 5" xfId="90" xr:uid="{00000000-0005-0000-0000-00007D000000}"/>
    <cellStyle name="Обычный 2 2 8 5 2" xfId="1578" xr:uid="{00000000-0005-0000-0000-00007E000000}"/>
    <cellStyle name="Обычный 2 2 8 5 2 2" xfId="4510" xr:uid="{1287CC01-5331-4112-BDEE-317AC613C717}"/>
    <cellStyle name="Обычный 2 2 8 5 3" xfId="3044" xr:uid="{ABF02F38-315B-41AC-9AE5-CD3813F539D3}"/>
    <cellStyle name="Обычный 2 2 8 6" xfId="91" xr:uid="{00000000-0005-0000-0000-00007F000000}"/>
    <cellStyle name="Обычный 2 2 8 6 2" xfId="1579" xr:uid="{00000000-0005-0000-0000-000080000000}"/>
    <cellStyle name="Обычный 2 2 8 6 2 2" xfId="4511" xr:uid="{7A940F80-119C-4A05-BBD7-3EB4C6C54202}"/>
    <cellStyle name="Обычный 2 2 8 6 3" xfId="3045" xr:uid="{4016F4F8-E3BE-4D45-BA83-97844E48CE29}"/>
    <cellStyle name="Обычный 2 2 8 7" xfId="1566" xr:uid="{00000000-0005-0000-0000-000081000000}"/>
    <cellStyle name="Обычный 2 2 8 7 2" xfId="4498" xr:uid="{47D60747-8F15-4B5F-A1B8-DE12843B0BD6}"/>
    <cellStyle name="Обычный 2 2 8 8" xfId="3032" xr:uid="{ECE96057-69C3-44C9-BC1C-AD789DC152E8}"/>
    <cellStyle name="Обычный 2 2 9" xfId="92" xr:uid="{00000000-0005-0000-0000-000082000000}"/>
    <cellStyle name="Обычный 2 26 2" xfId="93" xr:uid="{00000000-0005-0000-0000-000083000000}"/>
    <cellStyle name="Обычный 3" xfId="1" xr:uid="{00000000-0005-0000-0000-000084000000}"/>
    <cellStyle name="Обычный 3 2" xfId="94" xr:uid="{00000000-0005-0000-0000-000085000000}"/>
    <cellStyle name="Обычный 3 2 2 2" xfId="95" xr:uid="{00000000-0005-0000-0000-000086000000}"/>
    <cellStyle name="Обычный 3 21" xfId="96" xr:uid="{00000000-0005-0000-0000-000087000000}"/>
    <cellStyle name="Обычный 32" xfId="97" xr:uid="{00000000-0005-0000-0000-000088000000}"/>
    <cellStyle name="Обычный 38" xfId="98" xr:uid="{00000000-0005-0000-0000-000089000000}"/>
    <cellStyle name="Обычный 38 2" xfId="99" xr:uid="{00000000-0005-0000-0000-00008A000000}"/>
    <cellStyle name="Обычный 38 2 2" xfId="100" xr:uid="{00000000-0005-0000-0000-00008B000000}"/>
    <cellStyle name="Обычный 38 2 2 2" xfId="101" xr:uid="{00000000-0005-0000-0000-00008C000000}"/>
    <cellStyle name="Обычный 38 2 2 2 2" xfId="1583" xr:uid="{00000000-0005-0000-0000-00008D000000}"/>
    <cellStyle name="Обычный 38 2 2 2 2 2" xfId="4515" xr:uid="{4A831975-D9A3-457D-A204-4334E5CAF5A5}"/>
    <cellStyle name="Обычный 38 2 2 2 3" xfId="3049" xr:uid="{E8D0ADBD-B504-4A88-94F4-A102D40C976B}"/>
    <cellStyle name="Обычный 38 2 2 3" xfId="1582" xr:uid="{00000000-0005-0000-0000-00008E000000}"/>
    <cellStyle name="Обычный 38 2 2 3 2" xfId="4514" xr:uid="{0E7376B3-2868-4301-B195-573B416CBE9D}"/>
    <cellStyle name="Обычный 38 2 2 4" xfId="3048" xr:uid="{44FFB674-197F-4A12-8076-C81B1F645655}"/>
    <cellStyle name="Обычный 38 2 3" xfId="102" xr:uid="{00000000-0005-0000-0000-00008F000000}"/>
    <cellStyle name="Обычный 38 2 3 2" xfId="103" xr:uid="{00000000-0005-0000-0000-000090000000}"/>
    <cellStyle name="Обычный 38 2 3 2 2" xfId="1585" xr:uid="{00000000-0005-0000-0000-000091000000}"/>
    <cellStyle name="Обычный 38 2 3 2 2 2" xfId="4517" xr:uid="{ECE2A5C6-E530-4BE8-ADC5-933A87D3BAE4}"/>
    <cellStyle name="Обычный 38 2 3 2 3" xfId="3051" xr:uid="{18D023B9-E331-44F0-B464-77C1A5116F7E}"/>
    <cellStyle name="Обычный 38 2 3 3" xfId="1584" xr:uid="{00000000-0005-0000-0000-000092000000}"/>
    <cellStyle name="Обычный 38 2 3 3 2" xfId="4516" xr:uid="{6585B0DB-4632-4BB5-96A5-B5F642106783}"/>
    <cellStyle name="Обычный 38 2 3 4" xfId="3050" xr:uid="{3BB57C67-D04A-4BB6-8BF7-F5BB64019D89}"/>
    <cellStyle name="Обычный 38 2 4" xfId="104" xr:uid="{00000000-0005-0000-0000-000093000000}"/>
    <cellStyle name="Обычный 38 2 4 2" xfId="1586" xr:uid="{00000000-0005-0000-0000-000094000000}"/>
    <cellStyle name="Обычный 38 2 4 2 2" xfId="4518" xr:uid="{6C484578-F264-4989-AD34-D6811150CDAB}"/>
    <cellStyle name="Обычный 38 2 4 3" xfId="3052" xr:uid="{3D469FB6-4DED-42C0-93B2-0590AB3DE810}"/>
    <cellStyle name="Обычный 38 2 5" xfId="105" xr:uid="{00000000-0005-0000-0000-000095000000}"/>
    <cellStyle name="Обычный 38 2 5 2" xfId="1587" xr:uid="{00000000-0005-0000-0000-000096000000}"/>
    <cellStyle name="Обычный 38 2 5 2 2" xfId="4519" xr:uid="{612F488D-7474-4271-953E-2A58474EEA75}"/>
    <cellStyle name="Обычный 38 2 5 3" xfId="3053" xr:uid="{72BCC841-39EC-48D4-9971-4D4595E8AEA4}"/>
    <cellStyle name="Обычный 38 2 6" xfId="1581" xr:uid="{00000000-0005-0000-0000-000097000000}"/>
    <cellStyle name="Обычный 38 2 6 2" xfId="4513" xr:uid="{832C126C-6936-41A5-9137-CCA0CD6D48E1}"/>
    <cellStyle name="Обычный 38 2 7" xfId="3047" xr:uid="{914B920C-69ED-4A62-865F-F63B9982D0F7}"/>
    <cellStyle name="Обычный 38 3" xfId="106" xr:uid="{00000000-0005-0000-0000-000098000000}"/>
    <cellStyle name="Обычный 38 3 2" xfId="107" xr:uid="{00000000-0005-0000-0000-000099000000}"/>
    <cellStyle name="Обычный 38 3 2 2" xfId="1589" xr:uid="{00000000-0005-0000-0000-00009A000000}"/>
    <cellStyle name="Обычный 38 3 2 2 2" xfId="4521" xr:uid="{2B17A712-EC80-4AEA-8F34-81AAF99AF6BE}"/>
    <cellStyle name="Обычный 38 3 2 3" xfId="3055" xr:uid="{47765F9C-9A87-45A8-A558-E9889CACEBC1}"/>
    <cellStyle name="Обычный 38 3 3" xfId="1588" xr:uid="{00000000-0005-0000-0000-00009B000000}"/>
    <cellStyle name="Обычный 38 3 3 2" xfId="4520" xr:uid="{00A804DF-F6B6-46C1-A454-C1AC4091966C}"/>
    <cellStyle name="Обычный 38 3 4" xfId="3054" xr:uid="{08B3B135-48B8-4964-BDE6-D669C86E4206}"/>
    <cellStyle name="Обычный 38 4" xfId="108" xr:uid="{00000000-0005-0000-0000-00009C000000}"/>
    <cellStyle name="Обычный 38 4 2" xfId="109" xr:uid="{00000000-0005-0000-0000-00009D000000}"/>
    <cellStyle name="Обычный 38 4 2 2" xfId="1591" xr:uid="{00000000-0005-0000-0000-00009E000000}"/>
    <cellStyle name="Обычный 38 4 2 2 2" xfId="4523" xr:uid="{E40F0447-F1DC-4AF9-862C-7FE124D215DB}"/>
    <cellStyle name="Обычный 38 4 2 3" xfId="3057" xr:uid="{550D23C0-FF38-4E97-8A59-B01CCBAC0B3A}"/>
    <cellStyle name="Обычный 38 4 3" xfId="1590" xr:uid="{00000000-0005-0000-0000-00009F000000}"/>
    <cellStyle name="Обычный 38 4 3 2" xfId="4522" xr:uid="{01AF4238-5D20-46A2-982B-4E36512AD81C}"/>
    <cellStyle name="Обычный 38 4 4" xfId="3056" xr:uid="{1462D02D-6313-4E5C-AC90-7583467267E7}"/>
    <cellStyle name="Обычный 38 5" xfId="110" xr:uid="{00000000-0005-0000-0000-0000A0000000}"/>
    <cellStyle name="Обычный 38 5 2" xfId="1592" xr:uid="{00000000-0005-0000-0000-0000A1000000}"/>
    <cellStyle name="Обычный 38 5 2 2" xfId="4524" xr:uid="{73B90C8F-BE2D-4A50-959F-B0C03DF0D3A6}"/>
    <cellStyle name="Обычный 38 5 3" xfId="3058" xr:uid="{FFA07E3B-7C73-4B1A-8A06-7934A7CE2FCD}"/>
    <cellStyle name="Обычный 38 6" xfId="111" xr:uid="{00000000-0005-0000-0000-0000A2000000}"/>
    <cellStyle name="Обычный 38 6 2" xfId="1593" xr:uid="{00000000-0005-0000-0000-0000A3000000}"/>
    <cellStyle name="Обычный 38 6 2 2" xfId="4525" xr:uid="{DCA902CB-BBC7-44ED-8FD2-04C48D11151C}"/>
    <cellStyle name="Обычный 38 6 3" xfId="3059" xr:uid="{5326B9D8-9992-4739-AC70-C189050B7172}"/>
    <cellStyle name="Обычный 38 7" xfId="1580" xr:uid="{00000000-0005-0000-0000-0000A4000000}"/>
    <cellStyle name="Обычный 38 7 2" xfId="4512" xr:uid="{A56889B5-CA61-422D-90D0-A75424BA015A}"/>
    <cellStyle name="Обычный 38 8" xfId="3046" xr:uid="{9840FF35-04D6-422B-ACA0-998FF87DF59C}"/>
    <cellStyle name="Обычный 4" xfId="2" xr:uid="{00000000-0005-0000-0000-0000A5000000}"/>
    <cellStyle name="Обычный 4 2" xfId="112" xr:uid="{00000000-0005-0000-0000-0000A6000000}"/>
    <cellStyle name="Обычный 4 3" xfId="113" xr:uid="{00000000-0005-0000-0000-0000A7000000}"/>
    <cellStyle name="Обычный 41" xfId="114" xr:uid="{00000000-0005-0000-0000-0000A8000000}"/>
    <cellStyle name="Обычный 41 2" xfId="115" xr:uid="{00000000-0005-0000-0000-0000A9000000}"/>
    <cellStyle name="Обычный 41 2 2" xfId="116" xr:uid="{00000000-0005-0000-0000-0000AA000000}"/>
    <cellStyle name="Обычный 41 2 2 2" xfId="1596" xr:uid="{00000000-0005-0000-0000-0000AB000000}"/>
    <cellStyle name="Обычный 41 2 2 2 2" xfId="4528" xr:uid="{252C22D1-3522-4B85-AF63-7FF54BB37D8F}"/>
    <cellStyle name="Обычный 41 2 2 3" xfId="3062" xr:uid="{7388C332-D106-4060-9C05-840F1D22C77E}"/>
    <cellStyle name="Обычный 41 2 3" xfId="1595" xr:uid="{00000000-0005-0000-0000-0000AC000000}"/>
    <cellStyle name="Обычный 41 2 3 2" xfId="4527" xr:uid="{D9E338CD-419F-45C1-810F-0222852B5723}"/>
    <cellStyle name="Обычный 41 2 4" xfId="3061" xr:uid="{405FD30D-2A19-47D5-AEF5-4CBCE763774F}"/>
    <cellStyle name="Обычный 41 3" xfId="117" xr:uid="{00000000-0005-0000-0000-0000AD000000}"/>
    <cellStyle name="Обычный 41 3 2" xfId="118" xr:uid="{00000000-0005-0000-0000-0000AE000000}"/>
    <cellStyle name="Обычный 41 3 2 2" xfId="119" xr:uid="{00000000-0005-0000-0000-0000AF000000}"/>
    <cellStyle name="Обычный 41 3 2 2 2" xfId="1599" xr:uid="{00000000-0005-0000-0000-0000B0000000}"/>
    <cellStyle name="Обычный 41 3 2 2 2 2" xfId="4531" xr:uid="{18FA7A05-6264-4C72-B330-E5748D85F9CF}"/>
    <cellStyle name="Обычный 41 3 2 2 3" xfId="3065" xr:uid="{30E9BCC3-F84F-4AE6-934A-B24288BD2A9F}"/>
    <cellStyle name="Обычный 41 3 2 3" xfId="1598" xr:uid="{00000000-0005-0000-0000-0000B1000000}"/>
    <cellStyle name="Обычный 41 3 2 3 2" xfId="4530" xr:uid="{D8D3D047-3A4F-4AFF-8403-006C3624F45D}"/>
    <cellStyle name="Обычный 41 3 2 4" xfId="3064" xr:uid="{D784560C-4D56-460F-AD32-389C11C39E0D}"/>
    <cellStyle name="Обычный 41 3 3" xfId="120" xr:uid="{00000000-0005-0000-0000-0000B2000000}"/>
    <cellStyle name="Обычный 41 3 3 2" xfId="121" xr:uid="{00000000-0005-0000-0000-0000B3000000}"/>
    <cellStyle name="Обычный 41 3 3 2 2" xfId="1601" xr:uid="{00000000-0005-0000-0000-0000B4000000}"/>
    <cellStyle name="Обычный 41 3 3 2 2 2" xfId="4533" xr:uid="{1F57A363-C50E-4411-9AB3-88273E64F4CE}"/>
    <cellStyle name="Обычный 41 3 3 2 3" xfId="3067" xr:uid="{36F85822-31F6-4828-9328-5C5A38E19EC9}"/>
    <cellStyle name="Обычный 41 3 3 3" xfId="1600" xr:uid="{00000000-0005-0000-0000-0000B5000000}"/>
    <cellStyle name="Обычный 41 3 3 3 2" xfId="4532" xr:uid="{5239C7D9-F862-47C3-A306-95CB1B5FFF34}"/>
    <cellStyle name="Обычный 41 3 3 4" xfId="3066" xr:uid="{9D2BEC09-A1C9-4A74-B3CE-7B4AFB5D0812}"/>
    <cellStyle name="Обычный 41 3 4" xfId="122" xr:uid="{00000000-0005-0000-0000-0000B6000000}"/>
    <cellStyle name="Обычный 41 3 4 2" xfId="1602" xr:uid="{00000000-0005-0000-0000-0000B7000000}"/>
    <cellStyle name="Обычный 41 3 4 2 2" xfId="4534" xr:uid="{F193ABA4-20EE-436A-9B92-7BC1CD6715DE}"/>
    <cellStyle name="Обычный 41 3 4 3" xfId="3068" xr:uid="{23ED7640-67B8-4BCD-9D00-9907E619B6FB}"/>
    <cellStyle name="Обычный 41 3 5" xfId="123" xr:uid="{00000000-0005-0000-0000-0000B8000000}"/>
    <cellStyle name="Обычный 41 3 5 2" xfId="1603" xr:uid="{00000000-0005-0000-0000-0000B9000000}"/>
    <cellStyle name="Обычный 41 3 5 2 2" xfId="4535" xr:uid="{36E914A2-6D2F-4354-AABE-3A7EC795229E}"/>
    <cellStyle name="Обычный 41 3 5 3" xfId="3069" xr:uid="{4B8F606E-4517-4689-9DB9-CE5ECC8B567F}"/>
    <cellStyle name="Обычный 41 3 6" xfId="1597" xr:uid="{00000000-0005-0000-0000-0000BA000000}"/>
    <cellStyle name="Обычный 41 3 6 2" xfId="4529" xr:uid="{F2842725-40DF-4B73-90BC-0F9541246E75}"/>
    <cellStyle name="Обычный 41 3 7" xfId="3063" xr:uid="{ED9D7DC9-5388-40A3-AE41-725560B82968}"/>
    <cellStyle name="Обычный 41 4" xfId="124" xr:uid="{00000000-0005-0000-0000-0000BB000000}"/>
    <cellStyle name="Обычный 41 4 2" xfId="125" xr:uid="{00000000-0005-0000-0000-0000BC000000}"/>
    <cellStyle name="Обычный 41 4 2 2" xfId="1605" xr:uid="{00000000-0005-0000-0000-0000BD000000}"/>
    <cellStyle name="Обычный 41 4 2 2 2" xfId="4537" xr:uid="{6399609A-2A2A-4341-A519-B7946825DE4F}"/>
    <cellStyle name="Обычный 41 4 2 3" xfId="3071" xr:uid="{7261DE9C-0E4A-47CF-87AB-338E3A57D036}"/>
    <cellStyle name="Обычный 41 4 3" xfId="1604" xr:uid="{00000000-0005-0000-0000-0000BE000000}"/>
    <cellStyle name="Обычный 41 4 3 2" xfId="4536" xr:uid="{6457C7F1-0C5C-4E15-AC3F-E7F081BC54EF}"/>
    <cellStyle name="Обычный 41 4 4" xfId="3070" xr:uid="{9A713C9F-5F98-451F-99F7-0F50D6F0A31F}"/>
    <cellStyle name="Обычный 41 5" xfId="126" xr:uid="{00000000-0005-0000-0000-0000BF000000}"/>
    <cellStyle name="Обычный 41 5 2" xfId="1606" xr:uid="{00000000-0005-0000-0000-0000C0000000}"/>
    <cellStyle name="Обычный 41 5 2 2" xfId="4538" xr:uid="{8DA1D87D-BB41-4E89-9A74-30FE854A5B6C}"/>
    <cellStyle name="Обычный 41 5 3" xfId="3072" xr:uid="{E9BB47B1-DC39-406D-838A-AC77A0A99163}"/>
    <cellStyle name="Обычный 41 6" xfId="127" xr:uid="{00000000-0005-0000-0000-0000C1000000}"/>
    <cellStyle name="Обычный 41 6 2" xfId="1607" xr:uid="{00000000-0005-0000-0000-0000C2000000}"/>
    <cellStyle name="Обычный 41 6 2 2" xfId="4539" xr:uid="{99A925DF-3CFE-4A00-A814-D71EBAAA7EA4}"/>
    <cellStyle name="Обычный 41 6 3" xfId="3073" xr:uid="{F333BB33-C323-4A74-A050-BAE14FE28570}"/>
    <cellStyle name="Обычный 41 7" xfId="1594" xr:uid="{00000000-0005-0000-0000-0000C3000000}"/>
    <cellStyle name="Обычный 41 7 2" xfId="4526" xr:uid="{D3D5DC54-FA04-4246-925C-1CBCDE1D07F8}"/>
    <cellStyle name="Обычный 41 8" xfId="3060" xr:uid="{8C1599BB-01E4-4DB9-B8B3-0F62B9FA0F0D}"/>
    <cellStyle name="Обычный 42" xfId="128" xr:uid="{00000000-0005-0000-0000-0000C4000000}"/>
    <cellStyle name="Обычный 42 2" xfId="129" xr:uid="{00000000-0005-0000-0000-0000C5000000}"/>
    <cellStyle name="Обычный 42 2 2" xfId="130" xr:uid="{00000000-0005-0000-0000-0000C6000000}"/>
    <cellStyle name="Обычный 42 2 2 2" xfId="131" xr:uid="{00000000-0005-0000-0000-0000C7000000}"/>
    <cellStyle name="Обычный 42 2 2 2 2" xfId="1611" xr:uid="{00000000-0005-0000-0000-0000C8000000}"/>
    <cellStyle name="Обычный 42 2 2 2 2 2" xfId="4543" xr:uid="{A700C0A7-8FBC-45FF-B840-E581B5213D18}"/>
    <cellStyle name="Обычный 42 2 2 2 3" xfId="3077" xr:uid="{9155CEE4-1A25-44FC-AAC5-392AED769352}"/>
    <cellStyle name="Обычный 42 2 2 3" xfId="1610" xr:uid="{00000000-0005-0000-0000-0000C9000000}"/>
    <cellStyle name="Обычный 42 2 2 3 2" xfId="4542" xr:uid="{25ED9937-37D0-452F-86FB-FC439B6CCC36}"/>
    <cellStyle name="Обычный 42 2 2 4" xfId="3076" xr:uid="{9931CA93-430E-4B06-B014-601105DE0FD8}"/>
    <cellStyle name="Обычный 42 2 3" xfId="132" xr:uid="{00000000-0005-0000-0000-0000CA000000}"/>
    <cellStyle name="Обычный 42 2 3 2" xfId="133" xr:uid="{00000000-0005-0000-0000-0000CB000000}"/>
    <cellStyle name="Обычный 42 2 3 2 2" xfId="1613" xr:uid="{00000000-0005-0000-0000-0000CC000000}"/>
    <cellStyle name="Обычный 42 2 3 2 2 2" xfId="4545" xr:uid="{3969F740-3BCA-4BBF-BB6E-53B0CCE1049B}"/>
    <cellStyle name="Обычный 42 2 3 2 3" xfId="3079" xr:uid="{CE482F2D-8BA8-49CC-83BD-6242922A0F53}"/>
    <cellStyle name="Обычный 42 2 3 3" xfId="1612" xr:uid="{00000000-0005-0000-0000-0000CD000000}"/>
    <cellStyle name="Обычный 42 2 3 3 2" xfId="4544" xr:uid="{FC8F8D5F-CD07-4D77-AFA6-FB18E75585CF}"/>
    <cellStyle name="Обычный 42 2 3 4" xfId="3078" xr:uid="{9A693426-0735-449D-9237-6566A417C309}"/>
    <cellStyle name="Обычный 42 2 4" xfId="134" xr:uid="{00000000-0005-0000-0000-0000CE000000}"/>
    <cellStyle name="Обычный 42 2 4 2" xfId="1614" xr:uid="{00000000-0005-0000-0000-0000CF000000}"/>
    <cellStyle name="Обычный 42 2 4 2 2" xfId="4546" xr:uid="{F7F4F0D6-160F-432B-B46B-C5DBC62C84CC}"/>
    <cellStyle name="Обычный 42 2 4 3" xfId="3080" xr:uid="{991C56E9-59A5-4D05-9AD5-7E4CBEC9ABEA}"/>
    <cellStyle name="Обычный 42 2 5" xfId="135" xr:uid="{00000000-0005-0000-0000-0000D0000000}"/>
    <cellStyle name="Обычный 42 2 5 2" xfId="1615" xr:uid="{00000000-0005-0000-0000-0000D1000000}"/>
    <cellStyle name="Обычный 42 2 5 2 2" xfId="4547" xr:uid="{8853B3C9-2056-4189-90E6-E02EFF65155B}"/>
    <cellStyle name="Обычный 42 2 5 3" xfId="3081" xr:uid="{8E02070A-6896-4752-87CF-ECB6996C3949}"/>
    <cellStyle name="Обычный 42 2 6" xfId="1609" xr:uid="{00000000-0005-0000-0000-0000D2000000}"/>
    <cellStyle name="Обычный 42 2 6 2" xfId="4541" xr:uid="{6F46E2D2-63DC-494C-BCE1-3B668BF83E02}"/>
    <cellStyle name="Обычный 42 2 7" xfId="3075" xr:uid="{ABE19798-10D4-48FA-A6BA-D63097D94336}"/>
    <cellStyle name="Обычный 42 3" xfId="136" xr:uid="{00000000-0005-0000-0000-0000D3000000}"/>
    <cellStyle name="Обычный 42 3 2" xfId="137" xr:uid="{00000000-0005-0000-0000-0000D4000000}"/>
    <cellStyle name="Обычный 42 3 2 2" xfId="1617" xr:uid="{00000000-0005-0000-0000-0000D5000000}"/>
    <cellStyle name="Обычный 42 3 2 2 2" xfId="4549" xr:uid="{97EF39F2-0329-4D29-8888-BDB6441CD4DB}"/>
    <cellStyle name="Обычный 42 3 2 3" xfId="3083" xr:uid="{B4185BA5-5028-43E4-B6C6-BB2C741E65B3}"/>
    <cellStyle name="Обычный 42 3 3" xfId="1616" xr:uid="{00000000-0005-0000-0000-0000D6000000}"/>
    <cellStyle name="Обычный 42 3 3 2" xfId="4548" xr:uid="{6A31E419-9F05-43B1-9F65-E21614F28B7D}"/>
    <cellStyle name="Обычный 42 3 4" xfId="3082" xr:uid="{9705C06E-F1F1-4D9D-B23F-A8413A8E64E1}"/>
    <cellStyle name="Обычный 42 4" xfId="138" xr:uid="{00000000-0005-0000-0000-0000D7000000}"/>
    <cellStyle name="Обычный 42 4 2" xfId="139" xr:uid="{00000000-0005-0000-0000-0000D8000000}"/>
    <cellStyle name="Обычный 42 4 2 2" xfId="1619" xr:uid="{00000000-0005-0000-0000-0000D9000000}"/>
    <cellStyle name="Обычный 42 4 2 2 2" xfId="4551" xr:uid="{8CCEAC07-F2E9-42A7-AE59-165992966474}"/>
    <cellStyle name="Обычный 42 4 2 3" xfId="3085" xr:uid="{414B91FE-B6F0-495D-B37A-237404727058}"/>
    <cellStyle name="Обычный 42 4 3" xfId="1618" xr:uid="{00000000-0005-0000-0000-0000DA000000}"/>
    <cellStyle name="Обычный 42 4 3 2" xfId="4550" xr:uid="{B41169F7-EE44-4C51-8F5B-C34730915C01}"/>
    <cellStyle name="Обычный 42 4 4" xfId="3084" xr:uid="{418B1FEB-B4A4-42E3-8854-344B4232A8DF}"/>
    <cellStyle name="Обычный 42 5" xfId="140" xr:uid="{00000000-0005-0000-0000-0000DB000000}"/>
    <cellStyle name="Обычный 42 5 2" xfId="1620" xr:uid="{00000000-0005-0000-0000-0000DC000000}"/>
    <cellStyle name="Обычный 42 5 2 2" xfId="4552" xr:uid="{F4ACE1A8-A577-4BC4-9722-E2DD8802DBF9}"/>
    <cellStyle name="Обычный 42 5 3" xfId="3086" xr:uid="{A58A43E4-20CB-4DA1-B4E3-42419115E71C}"/>
    <cellStyle name="Обычный 42 6" xfId="141" xr:uid="{00000000-0005-0000-0000-0000DD000000}"/>
    <cellStyle name="Обычный 42 6 2" xfId="1621" xr:uid="{00000000-0005-0000-0000-0000DE000000}"/>
    <cellStyle name="Обычный 42 6 2 2" xfId="4553" xr:uid="{85968A1E-441A-4822-8183-264102FD556D}"/>
    <cellStyle name="Обычный 42 6 3" xfId="3087" xr:uid="{1DAB2948-1534-4D99-97F8-6C472FA2E0AE}"/>
    <cellStyle name="Обычный 42 7" xfId="1608" xr:uid="{00000000-0005-0000-0000-0000DF000000}"/>
    <cellStyle name="Обычный 42 7 2" xfId="4540" xr:uid="{095BA01E-265F-4758-B404-55BCDF2865E5}"/>
    <cellStyle name="Обычный 42 8" xfId="3074" xr:uid="{0AF7E66D-E2E4-4C68-A9DA-074709D9602A}"/>
    <cellStyle name="Обычный 43 2" xfId="142" xr:uid="{00000000-0005-0000-0000-0000E0000000}"/>
    <cellStyle name="Обычный 43 2 2" xfId="143" xr:uid="{00000000-0005-0000-0000-0000E1000000}"/>
    <cellStyle name="Обычный 43 2 2 2" xfId="144" xr:uid="{00000000-0005-0000-0000-0000E2000000}"/>
    <cellStyle name="Обычный 43 2 2 2 2" xfId="1624" xr:uid="{00000000-0005-0000-0000-0000E3000000}"/>
    <cellStyle name="Обычный 43 2 2 2 2 2" xfId="4556" xr:uid="{3B5850A6-E81E-496E-9DD6-FB6B87F59DA4}"/>
    <cellStyle name="Обычный 43 2 2 2 3" xfId="3090" xr:uid="{4B648DC8-A5C0-43E3-80D7-B79D7406A3B5}"/>
    <cellStyle name="Обычный 43 2 2 3" xfId="1623" xr:uid="{00000000-0005-0000-0000-0000E4000000}"/>
    <cellStyle name="Обычный 43 2 2 3 2" xfId="4555" xr:uid="{41D8263D-94D4-49A9-BDDF-BC083479D459}"/>
    <cellStyle name="Обычный 43 2 2 4" xfId="3089" xr:uid="{F98E9BE5-9CAD-4768-9CC0-DACE7D5A98C0}"/>
    <cellStyle name="Обычный 43 2 3" xfId="145" xr:uid="{00000000-0005-0000-0000-0000E5000000}"/>
    <cellStyle name="Обычный 43 2 3 2" xfId="146" xr:uid="{00000000-0005-0000-0000-0000E6000000}"/>
    <cellStyle name="Обычный 43 2 3 2 2" xfId="1626" xr:uid="{00000000-0005-0000-0000-0000E7000000}"/>
    <cellStyle name="Обычный 43 2 3 2 2 2" xfId="4558" xr:uid="{51573DD9-B7F9-4CAD-A336-1F1284255D7E}"/>
    <cellStyle name="Обычный 43 2 3 2 3" xfId="3092" xr:uid="{8C809EAA-044A-4928-B271-6D4DC07276EF}"/>
    <cellStyle name="Обычный 43 2 3 3" xfId="1625" xr:uid="{00000000-0005-0000-0000-0000E8000000}"/>
    <cellStyle name="Обычный 43 2 3 3 2" xfId="4557" xr:uid="{A71D6589-51C3-4F0D-9573-3C5888C42EDE}"/>
    <cellStyle name="Обычный 43 2 3 4" xfId="3091" xr:uid="{DBC49455-CED4-4B49-9034-9BDF6F3614D6}"/>
    <cellStyle name="Обычный 43 2 4" xfId="147" xr:uid="{00000000-0005-0000-0000-0000E9000000}"/>
    <cellStyle name="Обычный 43 2 4 2" xfId="1627" xr:uid="{00000000-0005-0000-0000-0000EA000000}"/>
    <cellStyle name="Обычный 43 2 4 2 2" xfId="4559" xr:uid="{1B3DF4B3-1CB3-4CE7-B64D-02C4E6ECBC55}"/>
    <cellStyle name="Обычный 43 2 4 3" xfId="3093" xr:uid="{55A5C525-A9C4-4AF6-A593-850BEBDF70D2}"/>
    <cellStyle name="Обычный 43 2 5" xfId="148" xr:uid="{00000000-0005-0000-0000-0000EB000000}"/>
    <cellStyle name="Обычный 43 2 5 2" xfId="1628" xr:uid="{00000000-0005-0000-0000-0000EC000000}"/>
    <cellStyle name="Обычный 43 2 5 2 2" xfId="4560" xr:uid="{9B1DEBF9-0864-4603-A7DE-96356F4665E5}"/>
    <cellStyle name="Обычный 43 2 5 3" xfId="3094" xr:uid="{8269AFFD-0AA2-4E0C-8956-423005D68C54}"/>
    <cellStyle name="Обычный 43 2 6" xfId="1622" xr:uid="{00000000-0005-0000-0000-0000ED000000}"/>
    <cellStyle name="Обычный 43 2 6 2" xfId="4554" xr:uid="{93D52D9F-B5C0-4FAC-A182-9B68DB1454EB}"/>
    <cellStyle name="Обычный 43 2 7" xfId="3088" xr:uid="{2DE3BD0B-28A6-43AB-8C1B-43A973FA0C5A}"/>
    <cellStyle name="Обычный 44" xfId="149" xr:uid="{00000000-0005-0000-0000-0000EE000000}"/>
    <cellStyle name="Обычный 44 2" xfId="1629" xr:uid="{00000000-0005-0000-0000-0000EF000000}"/>
    <cellStyle name="Обычный 44 2 2" xfId="4561" xr:uid="{4F2274D5-E816-414C-91DD-2BAC7EA80DEA}"/>
    <cellStyle name="Обычный 44 3" xfId="3095" xr:uid="{750B4F91-80B8-427F-9E00-9C0824C91AF4}"/>
    <cellStyle name="Обычный 46" xfId="150" xr:uid="{00000000-0005-0000-0000-0000F0000000}"/>
    <cellStyle name="Обычный 46 2" xfId="1630" xr:uid="{00000000-0005-0000-0000-0000F1000000}"/>
    <cellStyle name="Обычный 46 2 2" xfId="4562" xr:uid="{6FD9E25D-DF0F-46D6-9633-F3C691538F01}"/>
    <cellStyle name="Обычный 46 3" xfId="3096" xr:uid="{C8B381D1-58B4-40A0-822E-2A5C1DFD5CC6}"/>
    <cellStyle name="Обычный 47" xfId="151" xr:uid="{00000000-0005-0000-0000-0000F2000000}"/>
    <cellStyle name="Обычный 47 2" xfId="1631" xr:uid="{00000000-0005-0000-0000-0000F3000000}"/>
    <cellStyle name="Обычный 47 2 2" xfId="4563" xr:uid="{7B6428F7-47BE-4823-A467-D3D4E877F771}"/>
    <cellStyle name="Обычный 47 3" xfId="3097" xr:uid="{703FCBFC-863E-4490-8F42-F023FA619825}"/>
    <cellStyle name="Обычный 48" xfId="152" xr:uid="{00000000-0005-0000-0000-0000F4000000}"/>
    <cellStyle name="Обычный 48 2" xfId="1632" xr:uid="{00000000-0005-0000-0000-0000F5000000}"/>
    <cellStyle name="Обычный 48 2 2" xfId="4564" xr:uid="{154B42AB-3943-4A6B-B739-A7DA9D767C58}"/>
    <cellStyle name="Обычный 48 3" xfId="3098" xr:uid="{172EC007-85CC-45F7-8024-2726B75CDEB0}"/>
    <cellStyle name="Обычный 49" xfId="153" xr:uid="{00000000-0005-0000-0000-0000F6000000}"/>
    <cellStyle name="Обычный 49 2" xfId="1633" xr:uid="{00000000-0005-0000-0000-0000F7000000}"/>
    <cellStyle name="Обычный 49 2 2" xfId="4565" xr:uid="{4C071D96-55AF-4334-BAA4-BBB7B8E4BCF9}"/>
    <cellStyle name="Обычный 49 3" xfId="3099" xr:uid="{8410C29B-8FA8-4DFB-85B8-E211144DDFC2}"/>
    <cellStyle name="Обычный 5" xfId="5" xr:uid="{00000000-0005-0000-0000-0000F8000000}"/>
    <cellStyle name="Обычный 50" xfId="154" xr:uid="{00000000-0005-0000-0000-0000F9000000}"/>
    <cellStyle name="Обычный 50 2" xfId="1634" xr:uid="{00000000-0005-0000-0000-0000FA000000}"/>
    <cellStyle name="Обычный 50 2 2" xfId="4566" xr:uid="{E1BC0DC1-58B7-4528-AE60-35DA448F98F5}"/>
    <cellStyle name="Обычный 50 3" xfId="3100" xr:uid="{04E576BB-0325-4879-B63A-8473FD948931}"/>
    <cellStyle name="Обычный 6" xfId="155" xr:uid="{00000000-0005-0000-0000-0000FB000000}"/>
    <cellStyle name="Обычный 6 10" xfId="156" xr:uid="{00000000-0005-0000-0000-0000FC000000}"/>
    <cellStyle name="Обычный 6 10 2" xfId="157" xr:uid="{00000000-0005-0000-0000-0000FD000000}"/>
    <cellStyle name="Обычный 6 10 2 2" xfId="1637" xr:uid="{00000000-0005-0000-0000-0000FE000000}"/>
    <cellStyle name="Обычный 6 10 2 2 2" xfId="4569" xr:uid="{5DDBC101-5AE4-46D6-B9D0-19F76AAF6603}"/>
    <cellStyle name="Обычный 6 10 2 3" xfId="3103" xr:uid="{5A5D90F2-F7A8-4A0B-AA6B-374A1C23796F}"/>
    <cellStyle name="Обычный 6 10 3" xfId="1636" xr:uid="{00000000-0005-0000-0000-0000FF000000}"/>
    <cellStyle name="Обычный 6 10 3 2" xfId="4568" xr:uid="{7F5B8268-ACA9-4AE6-B123-9C3D5338EC6B}"/>
    <cellStyle name="Обычный 6 10 4" xfId="3102" xr:uid="{0DCC3367-2D0C-451B-B483-79738853E076}"/>
    <cellStyle name="Обычный 6 11" xfId="158" xr:uid="{00000000-0005-0000-0000-000000010000}"/>
    <cellStyle name="Обычный 6 11 2" xfId="1638" xr:uid="{00000000-0005-0000-0000-000001010000}"/>
    <cellStyle name="Обычный 6 11 2 2" xfId="4570" xr:uid="{C2DB2DC5-953D-4B25-8202-B67AC5C20149}"/>
    <cellStyle name="Обычный 6 11 3" xfId="3104" xr:uid="{860CFB7C-758E-4CE2-8E09-658AD81429C9}"/>
    <cellStyle name="Обычный 6 12" xfId="1635" xr:uid="{00000000-0005-0000-0000-000002010000}"/>
    <cellStyle name="Обычный 6 12 2" xfId="4567" xr:uid="{10B36BED-C819-4E7D-95FF-EB30CB5280CD}"/>
    <cellStyle name="Обычный 6 13" xfId="3101" xr:uid="{7452B749-DF11-4B1E-8BFE-280D36260025}"/>
    <cellStyle name="Обычный 6 2" xfId="159" xr:uid="{00000000-0005-0000-0000-000003010000}"/>
    <cellStyle name="Обычный 6 2 10" xfId="160" xr:uid="{00000000-0005-0000-0000-000004010000}"/>
    <cellStyle name="Обычный 6 2 10 2" xfId="161" xr:uid="{00000000-0005-0000-0000-000005010000}"/>
    <cellStyle name="Обычный 6 2 10 2 2" xfId="162" xr:uid="{00000000-0005-0000-0000-000006010000}"/>
    <cellStyle name="Обычный 6 2 10 2 2 2" xfId="1642" xr:uid="{00000000-0005-0000-0000-000007010000}"/>
    <cellStyle name="Обычный 6 2 10 2 2 2 2" xfId="4574" xr:uid="{3DD5599A-87C5-482E-B39B-8AABE98D4823}"/>
    <cellStyle name="Обычный 6 2 10 2 2 3" xfId="3108" xr:uid="{E99496C4-1C94-411C-8B88-DFF03866B2CD}"/>
    <cellStyle name="Обычный 6 2 10 2 3" xfId="1641" xr:uid="{00000000-0005-0000-0000-000008010000}"/>
    <cellStyle name="Обычный 6 2 10 2 3 2" xfId="4573" xr:uid="{84A8BAD6-7E4F-467D-8DF7-46161FEC74AB}"/>
    <cellStyle name="Обычный 6 2 10 2 4" xfId="3107" xr:uid="{F1636D4F-5E8B-47E9-87BD-6E1B6DE435C0}"/>
    <cellStyle name="Обычный 6 2 10 3" xfId="163" xr:uid="{00000000-0005-0000-0000-000009010000}"/>
    <cellStyle name="Обычный 6 2 10 3 2" xfId="1643" xr:uid="{00000000-0005-0000-0000-00000A010000}"/>
    <cellStyle name="Обычный 6 2 10 3 2 2" xfId="4575" xr:uid="{88503DBE-9140-4700-B341-BCED0C138BF4}"/>
    <cellStyle name="Обычный 6 2 10 3 3" xfId="3109" xr:uid="{89CF0804-7647-45B2-90DB-5E3DC1558F46}"/>
    <cellStyle name="Обычный 6 2 10 4" xfId="1640" xr:uid="{00000000-0005-0000-0000-00000B010000}"/>
    <cellStyle name="Обычный 6 2 10 4 2" xfId="4572" xr:uid="{F839D136-3066-4EB0-A9CE-19AF0A30D871}"/>
    <cellStyle name="Обычный 6 2 10 5" xfId="3106" xr:uid="{6E8FE978-C4CC-4F4E-8324-9F3E48EF627C}"/>
    <cellStyle name="Обычный 6 2 11" xfId="164" xr:uid="{00000000-0005-0000-0000-00000C010000}"/>
    <cellStyle name="Обычный 6 2 11 2" xfId="165" xr:uid="{00000000-0005-0000-0000-00000D010000}"/>
    <cellStyle name="Обычный 6 2 11 2 2" xfId="1645" xr:uid="{00000000-0005-0000-0000-00000E010000}"/>
    <cellStyle name="Обычный 6 2 11 2 2 2" xfId="4577" xr:uid="{5C53D5DC-5BD3-4549-A12E-0955CFD4FC41}"/>
    <cellStyle name="Обычный 6 2 11 2 3" xfId="3111" xr:uid="{E433A36F-80AE-4B63-9586-5108A800CDDD}"/>
    <cellStyle name="Обычный 6 2 11 3" xfId="1644" xr:uid="{00000000-0005-0000-0000-00000F010000}"/>
    <cellStyle name="Обычный 6 2 11 3 2" xfId="4576" xr:uid="{FD6C37AC-D84E-4CAA-9337-FEDA91BBFEE7}"/>
    <cellStyle name="Обычный 6 2 11 4" xfId="3110" xr:uid="{B9CAD233-D800-486B-8C2A-2C153C32DE93}"/>
    <cellStyle name="Обычный 6 2 12" xfId="166" xr:uid="{00000000-0005-0000-0000-000010010000}"/>
    <cellStyle name="Обычный 6 2 12 2" xfId="1646" xr:uid="{00000000-0005-0000-0000-000011010000}"/>
    <cellStyle name="Обычный 6 2 12 2 2" xfId="4578" xr:uid="{525FC8B1-2CBF-474E-9FB1-6975A7BD7BE7}"/>
    <cellStyle name="Обычный 6 2 12 3" xfId="3112" xr:uid="{7DFD9FEE-AAFD-4221-9A07-7A070FACE710}"/>
    <cellStyle name="Обычный 6 2 13" xfId="1639" xr:uid="{00000000-0005-0000-0000-000012010000}"/>
    <cellStyle name="Обычный 6 2 13 2" xfId="4571" xr:uid="{06F0BF00-8226-4ACF-91E8-7B7636489494}"/>
    <cellStyle name="Обычный 6 2 14" xfId="3105" xr:uid="{73B6A1E3-7EA3-4F3E-9CA1-7369A30142D9}"/>
    <cellStyle name="Обычный 6 2 2" xfId="167" xr:uid="{00000000-0005-0000-0000-000013010000}"/>
    <cellStyle name="Обычный 6 2 2 10" xfId="168" xr:uid="{00000000-0005-0000-0000-000014010000}"/>
    <cellStyle name="Обычный 6 2 2 10 2" xfId="169" xr:uid="{00000000-0005-0000-0000-000015010000}"/>
    <cellStyle name="Обычный 6 2 2 10 2 2" xfId="1649" xr:uid="{00000000-0005-0000-0000-000016010000}"/>
    <cellStyle name="Обычный 6 2 2 10 2 2 2" xfId="4581" xr:uid="{F207555D-C0DD-4257-B0C9-4DF53C69AC99}"/>
    <cellStyle name="Обычный 6 2 2 10 2 3" xfId="3115" xr:uid="{3354C3E0-BDCE-478C-A4F2-BA589058C793}"/>
    <cellStyle name="Обычный 6 2 2 10 3" xfId="1648" xr:uid="{00000000-0005-0000-0000-000017010000}"/>
    <cellStyle name="Обычный 6 2 2 10 3 2" xfId="4580" xr:uid="{C84D2346-E4D6-4725-B0D6-C97FD93D896D}"/>
    <cellStyle name="Обычный 6 2 2 10 4" xfId="3114" xr:uid="{23586A8D-3486-462F-B198-A51381EB0244}"/>
    <cellStyle name="Обычный 6 2 2 11" xfId="170" xr:uid="{00000000-0005-0000-0000-000018010000}"/>
    <cellStyle name="Обычный 6 2 2 11 2" xfId="1650" xr:uid="{00000000-0005-0000-0000-000019010000}"/>
    <cellStyle name="Обычный 6 2 2 11 2 2" xfId="4582" xr:uid="{BCF38D44-B3EE-47C8-A125-7C5EB293E1CE}"/>
    <cellStyle name="Обычный 6 2 2 11 3" xfId="3116" xr:uid="{6A3F3C80-367E-4F1B-9BB8-FC02E29302C7}"/>
    <cellStyle name="Обычный 6 2 2 12" xfId="1647" xr:uid="{00000000-0005-0000-0000-00001A010000}"/>
    <cellStyle name="Обычный 6 2 2 12 2" xfId="4579" xr:uid="{DA87237C-5835-4740-B297-69BE3839674F}"/>
    <cellStyle name="Обычный 6 2 2 13" xfId="3113" xr:uid="{B04C7AC0-5A69-452B-9B4D-A4AA8B8788D3}"/>
    <cellStyle name="Обычный 6 2 2 2" xfId="171" xr:uid="{00000000-0005-0000-0000-00001B010000}"/>
    <cellStyle name="Обычный 6 2 2 2 10" xfId="3117" xr:uid="{8A7BCBA0-3D66-4EB9-A2FA-43D47AE44D48}"/>
    <cellStyle name="Обычный 6 2 2 2 2" xfId="172" xr:uid="{00000000-0005-0000-0000-00001C010000}"/>
    <cellStyle name="Обычный 6 2 2 2 2 2" xfId="173" xr:uid="{00000000-0005-0000-0000-00001D010000}"/>
    <cellStyle name="Обычный 6 2 2 2 2 2 2" xfId="174" xr:uid="{00000000-0005-0000-0000-00001E010000}"/>
    <cellStyle name="Обычный 6 2 2 2 2 2 2 2" xfId="175" xr:uid="{00000000-0005-0000-0000-00001F010000}"/>
    <cellStyle name="Обычный 6 2 2 2 2 2 2 2 2" xfId="176" xr:uid="{00000000-0005-0000-0000-000020010000}"/>
    <cellStyle name="Обычный 6 2 2 2 2 2 2 2 2 2" xfId="177" xr:uid="{00000000-0005-0000-0000-000021010000}"/>
    <cellStyle name="Обычный 6 2 2 2 2 2 2 2 2 2 2" xfId="1657" xr:uid="{00000000-0005-0000-0000-000022010000}"/>
    <cellStyle name="Обычный 6 2 2 2 2 2 2 2 2 2 2 2" xfId="4589" xr:uid="{B2768131-DD1A-485D-A0BB-3D8DEAF4090A}"/>
    <cellStyle name="Обычный 6 2 2 2 2 2 2 2 2 2 3" xfId="3123" xr:uid="{8267BEA5-FDF8-4A71-A435-23CED0670607}"/>
    <cellStyle name="Обычный 6 2 2 2 2 2 2 2 2 3" xfId="1656" xr:uid="{00000000-0005-0000-0000-000023010000}"/>
    <cellStyle name="Обычный 6 2 2 2 2 2 2 2 2 3 2" xfId="4588" xr:uid="{468C6420-6EB8-4DBA-9655-7938A5A4EC56}"/>
    <cellStyle name="Обычный 6 2 2 2 2 2 2 2 2 4" xfId="3122" xr:uid="{39DE7CDE-A32D-4E08-97C6-B351678C28D8}"/>
    <cellStyle name="Обычный 6 2 2 2 2 2 2 2 3" xfId="178" xr:uid="{00000000-0005-0000-0000-000024010000}"/>
    <cellStyle name="Обычный 6 2 2 2 2 2 2 2 3 2" xfId="1658" xr:uid="{00000000-0005-0000-0000-000025010000}"/>
    <cellStyle name="Обычный 6 2 2 2 2 2 2 2 3 2 2" xfId="4590" xr:uid="{5F028275-2CA8-468C-8C74-FAF7286A1C85}"/>
    <cellStyle name="Обычный 6 2 2 2 2 2 2 2 3 3" xfId="3124" xr:uid="{E774F08C-B3F0-4521-A559-5E6099C64B5C}"/>
    <cellStyle name="Обычный 6 2 2 2 2 2 2 2 4" xfId="1655" xr:uid="{00000000-0005-0000-0000-000026010000}"/>
    <cellStyle name="Обычный 6 2 2 2 2 2 2 2 4 2" xfId="4587" xr:uid="{D3BE84D5-9B56-452E-9F37-592961CC7FEB}"/>
    <cellStyle name="Обычный 6 2 2 2 2 2 2 2 5" xfId="3121" xr:uid="{849C8D83-CCCD-4C04-8B0D-B9B5740FE3DB}"/>
    <cellStyle name="Обычный 6 2 2 2 2 2 2 3" xfId="179" xr:uid="{00000000-0005-0000-0000-000027010000}"/>
    <cellStyle name="Обычный 6 2 2 2 2 2 2 3 2" xfId="180" xr:uid="{00000000-0005-0000-0000-000028010000}"/>
    <cellStyle name="Обычный 6 2 2 2 2 2 2 3 2 2" xfId="1660" xr:uid="{00000000-0005-0000-0000-000029010000}"/>
    <cellStyle name="Обычный 6 2 2 2 2 2 2 3 2 2 2" xfId="4592" xr:uid="{E92D2F4C-37CD-4D71-8D9C-3CD9340ECC2A}"/>
    <cellStyle name="Обычный 6 2 2 2 2 2 2 3 2 3" xfId="3126" xr:uid="{3F9F7EB9-DAFD-4DB2-B65B-5DF0E80F2C27}"/>
    <cellStyle name="Обычный 6 2 2 2 2 2 2 3 3" xfId="1659" xr:uid="{00000000-0005-0000-0000-00002A010000}"/>
    <cellStyle name="Обычный 6 2 2 2 2 2 2 3 3 2" xfId="4591" xr:uid="{3ACB4058-4D92-4E8B-AB26-F613C04F5D4D}"/>
    <cellStyle name="Обычный 6 2 2 2 2 2 2 3 4" xfId="3125" xr:uid="{BC8D0063-E9D2-4B7D-A055-86F27BFC3AD0}"/>
    <cellStyle name="Обычный 6 2 2 2 2 2 2 4" xfId="181" xr:uid="{00000000-0005-0000-0000-00002B010000}"/>
    <cellStyle name="Обычный 6 2 2 2 2 2 2 4 2" xfId="1661" xr:uid="{00000000-0005-0000-0000-00002C010000}"/>
    <cellStyle name="Обычный 6 2 2 2 2 2 2 4 2 2" xfId="4593" xr:uid="{D2347798-AD2D-43DB-BD4C-F406C8C94704}"/>
    <cellStyle name="Обычный 6 2 2 2 2 2 2 4 3" xfId="3127" xr:uid="{485189DC-EF37-4E22-B672-525E07B4CA7A}"/>
    <cellStyle name="Обычный 6 2 2 2 2 2 2 5" xfId="1654" xr:uid="{00000000-0005-0000-0000-00002D010000}"/>
    <cellStyle name="Обычный 6 2 2 2 2 2 2 5 2" xfId="4586" xr:uid="{C4B6AEFA-848F-43C5-9075-E08B34EDA960}"/>
    <cellStyle name="Обычный 6 2 2 2 2 2 2 6" xfId="3120" xr:uid="{AE6D4897-DD02-4C0F-86F2-2A88D85D591A}"/>
    <cellStyle name="Обычный 6 2 2 2 2 2 3" xfId="182" xr:uid="{00000000-0005-0000-0000-00002E010000}"/>
    <cellStyle name="Обычный 6 2 2 2 2 2 3 2" xfId="183" xr:uid="{00000000-0005-0000-0000-00002F010000}"/>
    <cellStyle name="Обычный 6 2 2 2 2 2 3 2 2" xfId="184" xr:uid="{00000000-0005-0000-0000-000030010000}"/>
    <cellStyle name="Обычный 6 2 2 2 2 2 3 2 2 2" xfId="185" xr:uid="{00000000-0005-0000-0000-000031010000}"/>
    <cellStyle name="Обычный 6 2 2 2 2 2 3 2 2 2 2" xfId="1665" xr:uid="{00000000-0005-0000-0000-000032010000}"/>
    <cellStyle name="Обычный 6 2 2 2 2 2 3 2 2 2 2 2" xfId="4597" xr:uid="{66842AE7-A96B-451A-BE9E-D13C3AC43576}"/>
    <cellStyle name="Обычный 6 2 2 2 2 2 3 2 2 2 3" xfId="3131" xr:uid="{A11263E6-D1BA-4E69-8BFA-7EC522230860}"/>
    <cellStyle name="Обычный 6 2 2 2 2 2 3 2 2 3" xfId="1664" xr:uid="{00000000-0005-0000-0000-000033010000}"/>
    <cellStyle name="Обычный 6 2 2 2 2 2 3 2 2 3 2" xfId="4596" xr:uid="{A2D3F768-CA8C-4226-BDC3-64B0C0BF15B8}"/>
    <cellStyle name="Обычный 6 2 2 2 2 2 3 2 2 4" xfId="3130" xr:uid="{53A8C8C4-0317-4C57-AF6F-2816D99E195F}"/>
    <cellStyle name="Обычный 6 2 2 2 2 2 3 2 3" xfId="186" xr:uid="{00000000-0005-0000-0000-000034010000}"/>
    <cellStyle name="Обычный 6 2 2 2 2 2 3 2 3 2" xfId="1666" xr:uid="{00000000-0005-0000-0000-000035010000}"/>
    <cellStyle name="Обычный 6 2 2 2 2 2 3 2 3 2 2" xfId="4598" xr:uid="{48C0E744-48A9-43F7-9E37-4334B230C00B}"/>
    <cellStyle name="Обычный 6 2 2 2 2 2 3 2 3 3" xfId="3132" xr:uid="{E93EB22A-6C2D-4450-A6B7-5B37FE376F02}"/>
    <cellStyle name="Обычный 6 2 2 2 2 2 3 2 4" xfId="1663" xr:uid="{00000000-0005-0000-0000-000036010000}"/>
    <cellStyle name="Обычный 6 2 2 2 2 2 3 2 4 2" xfId="4595" xr:uid="{D1A10A18-1EC5-4D8D-BA54-FA7FFFC93621}"/>
    <cellStyle name="Обычный 6 2 2 2 2 2 3 2 5" xfId="3129" xr:uid="{3F8D9552-EA41-48DE-8AD3-3712CED0F8C2}"/>
    <cellStyle name="Обычный 6 2 2 2 2 2 3 3" xfId="187" xr:uid="{00000000-0005-0000-0000-000037010000}"/>
    <cellStyle name="Обычный 6 2 2 2 2 2 3 3 2" xfId="188" xr:uid="{00000000-0005-0000-0000-000038010000}"/>
    <cellStyle name="Обычный 6 2 2 2 2 2 3 3 2 2" xfId="1668" xr:uid="{00000000-0005-0000-0000-000039010000}"/>
    <cellStyle name="Обычный 6 2 2 2 2 2 3 3 2 2 2" xfId="4600" xr:uid="{39A84EFA-39D0-4542-A769-4B27590C38A6}"/>
    <cellStyle name="Обычный 6 2 2 2 2 2 3 3 2 3" xfId="3134" xr:uid="{0D8AF314-05E9-4A10-B1EA-40B5C825806C}"/>
    <cellStyle name="Обычный 6 2 2 2 2 2 3 3 3" xfId="1667" xr:uid="{00000000-0005-0000-0000-00003A010000}"/>
    <cellStyle name="Обычный 6 2 2 2 2 2 3 3 3 2" xfId="4599" xr:uid="{5A404368-C06E-4F88-8106-B2D8FA2C95AD}"/>
    <cellStyle name="Обычный 6 2 2 2 2 2 3 3 4" xfId="3133" xr:uid="{A96C364D-2065-429E-B551-E285E3C33411}"/>
    <cellStyle name="Обычный 6 2 2 2 2 2 3 4" xfId="189" xr:uid="{00000000-0005-0000-0000-00003B010000}"/>
    <cellStyle name="Обычный 6 2 2 2 2 2 3 4 2" xfId="1669" xr:uid="{00000000-0005-0000-0000-00003C010000}"/>
    <cellStyle name="Обычный 6 2 2 2 2 2 3 4 2 2" xfId="4601" xr:uid="{6B579546-6E73-444A-9519-95DE1D7D1AE6}"/>
    <cellStyle name="Обычный 6 2 2 2 2 2 3 4 3" xfId="3135" xr:uid="{BFF9A18B-56A9-4088-9058-0E0F5C0008E4}"/>
    <cellStyle name="Обычный 6 2 2 2 2 2 3 5" xfId="1662" xr:uid="{00000000-0005-0000-0000-00003D010000}"/>
    <cellStyle name="Обычный 6 2 2 2 2 2 3 5 2" xfId="4594" xr:uid="{2EDDE33F-503D-4D7B-A70D-8B4FD75A3DB2}"/>
    <cellStyle name="Обычный 6 2 2 2 2 2 3 6" xfId="3128" xr:uid="{A74DEFA2-CE8F-417A-912C-1426110035DD}"/>
    <cellStyle name="Обычный 6 2 2 2 2 2 4" xfId="190" xr:uid="{00000000-0005-0000-0000-00003E010000}"/>
    <cellStyle name="Обычный 6 2 2 2 2 2 4 2" xfId="191" xr:uid="{00000000-0005-0000-0000-00003F010000}"/>
    <cellStyle name="Обычный 6 2 2 2 2 2 4 2 2" xfId="192" xr:uid="{00000000-0005-0000-0000-000040010000}"/>
    <cellStyle name="Обычный 6 2 2 2 2 2 4 2 2 2" xfId="1672" xr:uid="{00000000-0005-0000-0000-000041010000}"/>
    <cellStyle name="Обычный 6 2 2 2 2 2 4 2 2 2 2" xfId="4604" xr:uid="{CF7B9F2E-9C81-4C43-B960-CB920CDB8AEC}"/>
    <cellStyle name="Обычный 6 2 2 2 2 2 4 2 2 3" xfId="3138" xr:uid="{84D28309-5925-4A1B-BF84-CD62421B2153}"/>
    <cellStyle name="Обычный 6 2 2 2 2 2 4 2 3" xfId="1671" xr:uid="{00000000-0005-0000-0000-000042010000}"/>
    <cellStyle name="Обычный 6 2 2 2 2 2 4 2 3 2" xfId="4603" xr:uid="{A6C61441-E3E8-4380-BEF7-48EBF5546728}"/>
    <cellStyle name="Обычный 6 2 2 2 2 2 4 2 4" xfId="3137" xr:uid="{D7547DFD-B228-41D3-8A7C-E491A4CCD214}"/>
    <cellStyle name="Обычный 6 2 2 2 2 2 4 3" xfId="193" xr:uid="{00000000-0005-0000-0000-000043010000}"/>
    <cellStyle name="Обычный 6 2 2 2 2 2 4 3 2" xfId="1673" xr:uid="{00000000-0005-0000-0000-000044010000}"/>
    <cellStyle name="Обычный 6 2 2 2 2 2 4 3 2 2" xfId="4605" xr:uid="{408DE42E-1563-4629-B407-953E78BA37BF}"/>
    <cellStyle name="Обычный 6 2 2 2 2 2 4 3 3" xfId="3139" xr:uid="{5AF2ABD8-33D4-4C8F-A9DD-AE9CD561002C}"/>
    <cellStyle name="Обычный 6 2 2 2 2 2 4 4" xfId="1670" xr:uid="{00000000-0005-0000-0000-000045010000}"/>
    <cellStyle name="Обычный 6 2 2 2 2 2 4 4 2" xfId="4602" xr:uid="{E0CD9C10-EE3A-4F25-8FBF-57E6CC92A267}"/>
    <cellStyle name="Обычный 6 2 2 2 2 2 4 5" xfId="3136" xr:uid="{0609F040-9C47-4AFF-AF75-55078FFD65E5}"/>
    <cellStyle name="Обычный 6 2 2 2 2 2 5" xfId="194" xr:uid="{00000000-0005-0000-0000-000046010000}"/>
    <cellStyle name="Обычный 6 2 2 2 2 2 5 2" xfId="195" xr:uid="{00000000-0005-0000-0000-000047010000}"/>
    <cellStyle name="Обычный 6 2 2 2 2 2 5 2 2" xfId="1675" xr:uid="{00000000-0005-0000-0000-000048010000}"/>
    <cellStyle name="Обычный 6 2 2 2 2 2 5 2 2 2" xfId="4607" xr:uid="{BDBFAF38-3F8A-4035-8521-8C5006DA724D}"/>
    <cellStyle name="Обычный 6 2 2 2 2 2 5 2 3" xfId="3141" xr:uid="{FB38F554-96B9-4C10-9F45-967E965CB9CD}"/>
    <cellStyle name="Обычный 6 2 2 2 2 2 5 3" xfId="1674" xr:uid="{00000000-0005-0000-0000-000049010000}"/>
    <cellStyle name="Обычный 6 2 2 2 2 2 5 3 2" xfId="4606" xr:uid="{2C22D4B5-E509-448C-8B0E-9658924BFCE0}"/>
    <cellStyle name="Обычный 6 2 2 2 2 2 5 4" xfId="3140" xr:uid="{97494FDB-BE66-4831-9269-543FA754EC38}"/>
    <cellStyle name="Обычный 6 2 2 2 2 2 6" xfId="196" xr:uid="{00000000-0005-0000-0000-00004A010000}"/>
    <cellStyle name="Обычный 6 2 2 2 2 2 6 2" xfId="1676" xr:uid="{00000000-0005-0000-0000-00004B010000}"/>
    <cellStyle name="Обычный 6 2 2 2 2 2 6 2 2" xfId="4608" xr:uid="{778DCC5C-495A-4EC1-BFBC-12E217112D99}"/>
    <cellStyle name="Обычный 6 2 2 2 2 2 6 3" xfId="3142" xr:uid="{C52AE725-509E-45FC-A879-DD7BAB79DE69}"/>
    <cellStyle name="Обычный 6 2 2 2 2 2 7" xfId="1653" xr:uid="{00000000-0005-0000-0000-00004C010000}"/>
    <cellStyle name="Обычный 6 2 2 2 2 2 7 2" xfId="4585" xr:uid="{206792E2-7192-42B1-AD9E-C32FA692CBB9}"/>
    <cellStyle name="Обычный 6 2 2 2 2 2 8" xfId="3119" xr:uid="{032B1050-09AF-47EC-AD4D-ED38912EBBDF}"/>
    <cellStyle name="Обычный 6 2 2 2 2 3" xfId="197" xr:uid="{00000000-0005-0000-0000-00004D010000}"/>
    <cellStyle name="Обычный 6 2 2 2 2 3 2" xfId="198" xr:uid="{00000000-0005-0000-0000-00004E010000}"/>
    <cellStyle name="Обычный 6 2 2 2 2 3 2 2" xfId="199" xr:uid="{00000000-0005-0000-0000-00004F010000}"/>
    <cellStyle name="Обычный 6 2 2 2 2 3 2 2 2" xfId="200" xr:uid="{00000000-0005-0000-0000-000050010000}"/>
    <cellStyle name="Обычный 6 2 2 2 2 3 2 2 2 2" xfId="1680" xr:uid="{00000000-0005-0000-0000-000051010000}"/>
    <cellStyle name="Обычный 6 2 2 2 2 3 2 2 2 2 2" xfId="4612" xr:uid="{99BF6536-A645-49A1-8B1F-EEAE532A2D72}"/>
    <cellStyle name="Обычный 6 2 2 2 2 3 2 2 2 3" xfId="3146" xr:uid="{6C88EB7D-6D51-4997-AE1C-3BCF866462AA}"/>
    <cellStyle name="Обычный 6 2 2 2 2 3 2 2 3" xfId="1679" xr:uid="{00000000-0005-0000-0000-000052010000}"/>
    <cellStyle name="Обычный 6 2 2 2 2 3 2 2 3 2" xfId="4611" xr:uid="{8D71F137-DA18-47A5-8F33-5BA5A5C55020}"/>
    <cellStyle name="Обычный 6 2 2 2 2 3 2 2 4" xfId="3145" xr:uid="{56B3B6C4-383D-44D1-9244-59DB35B04929}"/>
    <cellStyle name="Обычный 6 2 2 2 2 3 2 3" xfId="201" xr:uid="{00000000-0005-0000-0000-000053010000}"/>
    <cellStyle name="Обычный 6 2 2 2 2 3 2 3 2" xfId="1681" xr:uid="{00000000-0005-0000-0000-000054010000}"/>
    <cellStyle name="Обычный 6 2 2 2 2 3 2 3 2 2" xfId="4613" xr:uid="{C5C7FEC1-3059-4DB2-A59A-39CF3AB8F0AF}"/>
    <cellStyle name="Обычный 6 2 2 2 2 3 2 3 3" xfId="3147" xr:uid="{E82DA7A7-619A-494D-98F8-489C15DCF156}"/>
    <cellStyle name="Обычный 6 2 2 2 2 3 2 4" xfId="1678" xr:uid="{00000000-0005-0000-0000-000055010000}"/>
    <cellStyle name="Обычный 6 2 2 2 2 3 2 4 2" xfId="4610" xr:uid="{38028294-FE7D-456F-9B26-5319215A2529}"/>
    <cellStyle name="Обычный 6 2 2 2 2 3 2 5" xfId="3144" xr:uid="{40C65619-875B-4B26-8673-0368DBB7FDDB}"/>
    <cellStyle name="Обычный 6 2 2 2 2 3 3" xfId="202" xr:uid="{00000000-0005-0000-0000-000056010000}"/>
    <cellStyle name="Обычный 6 2 2 2 2 3 3 2" xfId="203" xr:uid="{00000000-0005-0000-0000-000057010000}"/>
    <cellStyle name="Обычный 6 2 2 2 2 3 3 2 2" xfId="1683" xr:uid="{00000000-0005-0000-0000-000058010000}"/>
    <cellStyle name="Обычный 6 2 2 2 2 3 3 2 2 2" xfId="4615" xr:uid="{A8C18D4C-EEE7-4E49-B842-347AF56B1E7F}"/>
    <cellStyle name="Обычный 6 2 2 2 2 3 3 2 3" xfId="3149" xr:uid="{119A344C-1747-4ADE-A644-D61F27824CBD}"/>
    <cellStyle name="Обычный 6 2 2 2 2 3 3 3" xfId="1682" xr:uid="{00000000-0005-0000-0000-000059010000}"/>
    <cellStyle name="Обычный 6 2 2 2 2 3 3 3 2" xfId="4614" xr:uid="{5203CCD7-5DF5-491B-9D16-35D5531112BD}"/>
    <cellStyle name="Обычный 6 2 2 2 2 3 3 4" xfId="3148" xr:uid="{5E8B84FC-25E5-481E-932F-CEDCBF212F71}"/>
    <cellStyle name="Обычный 6 2 2 2 2 3 4" xfId="204" xr:uid="{00000000-0005-0000-0000-00005A010000}"/>
    <cellStyle name="Обычный 6 2 2 2 2 3 4 2" xfId="1684" xr:uid="{00000000-0005-0000-0000-00005B010000}"/>
    <cellStyle name="Обычный 6 2 2 2 2 3 4 2 2" xfId="4616" xr:uid="{10F764FA-EFF8-4D8A-B861-54874DA58A91}"/>
    <cellStyle name="Обычный 6 2 2 2 2 3 4 3" xfId="3150" xr:uid="{09AB41EB-9106-4E9D-8D10-D6E37BB9026E}"/>
    <cellStyle name="Обычный 6 2 2 2 2 3 5" xfId="1677" xr:uid="{00000000-0005-0000-0000-00005C010000}"/>
    <cellStyle name="Обычный 6 2 2 2 2 3 5 2" xfId="4609" xr:uid="{B5DE1E5C-4C5A-4B4B-B68A-00D4055832D8}"/>
    <cellStyle name="Обычный 6 2 2 2 2 3 6" xfId="3143" xr:uid="{51146D84-BF21-47D9-A006-D7BBA1695310}"/>
    <cellStyle name="Обычный 6 2 2 2 2 4" xfId="205" xr:uid="{00000000-0005-0000-0000-00005D010000}"/>
    <cellStyle name="Обычный 6 2 2 2 2 4 2" xfId="206" xr:uid="{00000000-0005-0000-0000-00005E010000}"/>
    <cellStyle name="Обычный 6 2 2 2 2 4 2 2" xfId="207" xr:uid="{00000000-0005-0000-0000-00005F010000}"/>
    <cellStyle name="Обычный 6 2 2 2 2 4 2 2 2" xfId="208" xr:uid="{00000000-0005-0000-0000-000060010000}"/>
    <cellStyle name="Обычный 6 2 2 2 2 4 2 2 2 2" xfId="1688" xr:uid="{00000000-0005-0000-0000-000061010000}"/>
    <cellStyle name="Обычный 6 2 2 2 2 4 2 2 2 2 2" xfId="4620" xr:uid="{73E160D8-FCEB-4863-A06D-70C6705E61A0}"/>
    <cellStyle name="Обычный 6 2 2 2 2 4 2 2 2 3" xfId="3154" xr:uid="{0DED185D-8A5D-4252-B497-52EF5B8C8732}"/>
    <cellStyle name="Обычный 6 2 2 2 2 4 2 2 3" xfId="1687" xr:uid="{00000000-0005-0000-0000-000062010000}"/>
    <cellStyle name="Обычный 6 2 2 2 2 4 2 2 3 2" xfId="4619" xr:uid="{B80678C5-ABBA-486F-BC71-FFF03B936CC7}"/>
    <cellStyle name="Обычный 6 2 2 2 2 4 2 2 4" xfId="3153" xr:uid="{88397446-C233-4321-8A65-7B31640E6187}"/>
    <cellStyle name="Обычный 6 2 2 2 2 4 2 3" xfId="209" xr:uid="{00000000-0005-0000-0000-000063010000}"/>
    <cellStyle name="Обычный 6 2 2 2 2 4 2 3 2" xfId="1689" xr:uid="{00000000-0005-0000-0000-000064010000}"/>
    <cellStyle name="Обычный 6 2 2 2 2 4 2 3 2 2" xfId="4621" xr:uid="{6A57BBBA-66DB-411B-A34A-F48AB315961D}"/>
    <cellStyle name="Обычный 6 2 2 2 2 4 2 3 3" xfId="3155" xr:uid="{1BF29BBD-015E-4C58-AD43-FBAFA9F5255C}"/>
    <cellStyle name="Обычный 6 2 2 2 2 4 2 4" xfId="1686" xr:uid="{00000000-0005-0000-0000-000065010000}"/>
    <cellStyle name="Обычный 6 2 2 2 2 4 2 4 2" xfId="4618" xr:uid="{6C7AE43B-01EC-4CD1-A9E0-ABF7F8DC9138}"/>
    <cellStyle name="Обычный 6 2 2 2 2 4 2 5" xfId="3152" xr:uid="{B80C65DD-C65B-400D-8383-BD3C3E9862AE}"/>
    <cellStyle name="Обычный 6 2 2 2 2 4 3" xfId="210" xr:uid="{00000000-0005-0000-0000-000066010000}"/>
    <cellStyle name="Обычный 6 2 2 2 2 4 3 2" xfId="211" xr:uid="{00000000-0005-0000-0000-000067010000}"/>
    <cellStyle name="Обычный 6 2 2 2 2 4 3 2 2" xfId="1691" xr:uid="{00000000-0005-0000-0000-000068010000}"/>
    <cellStyle name="Обычный 6 2 2 2 2 4 3 2 2 2" xfId="4623" xr:uid="{D14BC9D0-DB65-4A9B-B3D0-0C4B729D69CB}"/>
    <cellStyle name="Обычный 6 2 2 2 2 4 3 2 3" xfId="3157" xr:uid="{5AC56F5D-0DF4-41B4-A96E-DE73991DEDE3}"/>
    <cellStyle name="Обычный 6 2 2 2 2 4 3 3" xfId="1690" xr:uid="{00000000-0005-0000-0000-000069010000}"/>
    <cellStyle name="Обычный 6 2 2 2 2 4 3 3 2" xfId="4622" xr:uid="{4C0E4F25-21EB-41AC-BD12-4CE6CA0217CE}"/>
    <cellStyle name="Обычный 6 2 2 2 2 4 3 4" xfId="3156" xr:uid="{C0BAD959-6FCF-436D-87A9-F41DF7F7EBC5}"/>
    <cellStyle name="Обычный 6 2 2 2 2 4 4" xfId="212" xr:uid="{00000000-0005-0000-0000-00006A010000}"/>
    <cellStyle name="Обычный 6 2 2 2 2 4 4 2" xfId="1692" xr:uid="{00000000-0005-0000-0000-00006B010000}"/>
    <cellStyle name="Обычный 6 2 2 2 2 4 4 2 2" xfId="4624" xr:uid="{BA9DBA9C-FFEB-4FA0-B765-ACE9481929AC}"/>
    <cellStyle name="Обычный 6 2 2 2 2 4 4 3" xfId="3158" xr:uid="{0FF428A8-89C1-4C3A-B531-F57A81477DDF}"/>
    <cellStyle name="Обычный 6 2 2 2 2 4 5" xfId="1685" xr:uid="{00000000-0005-0000-0000-00006C010000}"/>
    <cellStyle name="Обычный 6 2 2 2 2 4 5 2" xfId="4617" xr:uid="{B026645C-2010-4142-8F41-BD38CD8CF625}"/>
    <cellStyle name="Обычный 6 2 2 2 2 4 6" xfId="3151" xr:uid="{8EE37B6C-FE71-4A58-AEFB-C08E1AE00A6D}"/>
    <cellStyle name="Обычный 6 2 2 2 2 5" xfId="213" xr:uid="{00000000-0005-0000-0000-00006D010000}"/>
    <cellStyle name="Обычный 6 2 2 2 2 5 2" xfId="214" xr:uid="{00000000-0005-0000-0000-00006E010000}"/>
    <cellStyle name="Обычный 6 2 2 2 2 5 2 2" xfId="215" xr:uid="{00000000-0005-0000-0000-00006F010000}"/>
    <cellStyle name="Обычный 6 2 2 2 2 5 2 2 2" xfId="1695" xr:uid="{00000000-0005-0000-0000-000070010000}"/>
    <cellStyle name="Обычный 6 2 2 2 2 5 2 2 2 2" xfId="4627" xr:uid="{FBD917DE-8270-4550-8019-59D657A57147}"/>
    <cellStyle name="Обычный 6 2 2 2 2 5 2 2 3" xfId="3161" xr:uid="{D2F3EAFE-5B4E-4E56-B9D4-4CFA7DB61002}"/>
    <cellStyle name="Обычный 6 2 2 2 2 5 2 3" xfId="1694" xr:uid="{00000000-0005-0000-0000-000071010000}"/>
    <cellStyle name="Обычный 6 2 2 2 2 5 2 3 2" xfId="4626" xr:uid="{08ADD210-CDB6-4EFA-9D42-6B1A79D6F441}"/>
    <cellStyle name="Обычный 6 2 2 2 2 5 2 4" xfId="3160" xr:uid="{3AEA54A7-8F09-41A0-84A4-CBACC1950B24}"/>
    <cellStyle name="Обычный 6 2 2 2 2 5 3" xfId="216" xr:uid="{00000000-0005-0000-0000-000072010000}"/>
    <cellStyle name="Обычный 6 2 2 2 2 5 3 2" xfId="1696" xr:uid="{00000000-0005-0000-0000-000073010000}"/>
    <cellStyle name="Обычный 6 2 2 2 2 5 3 2 2" xfId="4628" xr:uid="{0F0F2D0F-97FB-4080-ABC1-825B88EAA496}"/>
    <cellStyle name="Обычный 6 2 2 2 2 5 3 3" xfId="3162" xr:uid="{BD513FCD-75F4-4075-AD4F-65FA0F62D4A3}"/>
    <cellStyle name="Обычный 6 2 2 2 2 5 4" xfId="1693" xr:uid="{00000000-0005-0000-0000-000074010000}"/>
    <cellStyle name="Обычный 6 2 2 2 2 5 4 2" xfId="4625" xr:uid="{833BA7AE-4FB0-4679-A1D9-8F889D82CC91}"/>
    <cellStyle name="Обычный 6 2 2 2 2 5 5" xfId="3159" xr:uid="{29208076-8AEE-4E27-829A-5AE59E8C8384}"/>
    <cellStyle name="Обычный 6 2 2 2 2 6" xfId="217" xr:uid="{00000000-0005-0000-0000-000075010000}"/>
    <cellStyle name="Обычный 6 2 2 2 2 6 2" xfId="218" xr:uid="{00000000-0005-0000-0000-000076010000}"/>
    <cellStyle name="Обычный 6 2 2 2 2 6 2 2" xfId="1698" xr:uid="{00000000-0005-0000-0000-000077010000}"/>
    <cellStyle name="Обычный 6 2 2 2 2 6 2 2 2" xfId="4630" xr:uid="{AFF3BDF1-3462-4FC8-BA2F-17067F606D84}"/>
    <cellStyle name="Обычный 6 2 2 2 2 6 2 3" xfId="3164" xr:uid="{6A99D006-A4C3-40D5-AF87-9F11571C2B04}"/>
    <cellStyle name="Обычный 6 2 2 2 2 6 3" xfId="1697" xr:uid="{00000000-0005-0000-0000-000078010000}"/>
    <cellStyle name="Обычный 6 2 2 2 2 6 3 2" xfId="4629" xr:uid="{A194600A-8A3C-45C4-AABF-38D16B6A568A}"/>
    <cellStyle name="Обычный 6 2 2 2 2 6 4" xfId="3163" xr:uid="{33171CA7-E448-4E73-A5E8-5C4043825E57}"/>
    <cellStyle name="Обычный 6 2 2 2 2 7" xfId="219" xr:uid="{00000000-0005-0000-0000-000079010000}"/>
    <cellStyle name="Обычный 6 2 2 2 2 7 2" xfId="1699" xr:uid="{00000000-0005-0000-0000-00007A010000}"/>
    <cellStyle name="Обычный 6 2 2 2 2 7 2 2" xfId="4631" xr:uid="{BB9E3E34-751E-45D5-A075-CF47E5A39597}"/>
    <cellStyle name="Обычный 6 2 2 2 2 7 3" xfId="3165" xr:uid="{686D6802-D547-4CD1-ACB1-4BCC42C314EF}"/>
    <cellStyle name="Обычный 6 2 2 2 2 8" xfId="1652" xr:uid="{00000000-0005-0000-0000-00007B010000}"/>
    <cellStyle name="Обычный 6 2 2 2 2 8 2" xfId="4584" xr:uid="{0A495EFF-F6FF-4E13-905A-08BDF105962D}"/>
    <cellStyle name="Обычный 6 2 2 2 2 9" xfId="3118" xr:uid="{28A9F257-D17B-49B3-B53B-E9FE5CBB0132}"/>
    <cellStyle name="Обычный 6 2 2 2 3" xfId="220" xr:uid="{00000000-0005-0000-0000-00007C010000}"/>
    <cellStyle name="Обычный 6 2 2 2 3 2" xfId="221" xr:uid="{00000000-0005-0000-0000-00007D010000}"/>
    <cellStyle name="Обычный 6 2 2 2 3 2 2" xfId="222" xr:uid="{00000000-0005-0000-0000-00007E010000}"/>
    <cellStyle name="Обычный 6 2 2 2 3 2 2 2" xfId="223" xr:uid="{00000000-0005-0000-0000-00007F010000}"/>
    <cellStyle name="Обычный 6 2 2 2 3 2 2 2 2" xfId="224" xr:uid="{00000000-0005-0000-0000-000080010000}"/>
    <cellStyle name="Обычный 6 2 2 2 3 2 2 2 2 2" xfId="1704" xr:uid="{00000000-0005-0000-0000-000081010000}"/>
    <cellStyle name="Обычный 6 2 2 2 3 2 2 2 2 2 2" xfId="4636" xr:uid="{88550C5C-DF86-4965-BA9E-F7BBEDB69C74}"/>
    <cellStyle name="Обычный 6 2 2 2 3 2 2 2 2 3" xfId="3170" xr:uid="{DB4BA684-836C-455B-9087-23DE9E70930D}"/>
    <cellStyle name="Обычный 6 2 2 2 3 2 2 2 3" xfId="1703" xr:uid="{00000000-0005-0000-0000-000082010000}"/>
    <cellStyle name="Обычный 6 2 2 2 3 2 2 2 3 2" xfId="4635" xr:uid="{E14C3E09-31BE-431D-B516-2FF27BE2EB81}"/>
    <cellStyle name="Обычный 6 2 2 2 3 2 2 2 4" xfId="3169" xr:uid="{98F529D0-348A-48E8-B9A8-3FFBA1F51242}"/>
    <cellStyle name="Обычный 6 2 2 2 3 2 2 3" xfId="225" xr:uid="{00000000-0005-0000-0000-000083010000}"/>
    <cellStyle name="Обычный 6 2 2 2 3 2 2 3 2" xfId="1705" xr:uid="{00000000-0005-0000-0000-000084010000}"/>
    <cellStyle name="Обычный 6 2 2 2 3 2 2 3 2 2" xfId="4637" xr:uid="{D015DEDC-C591-460E-BDAC-EF90014662F3}"/>
    <cellStyle name="Обычный 6 2 2 2 3 2 2 3 3" xfId="3171" xr:uid="{3057A903-7E35-4A2C-9E4D-AD49FDFFDC9D}"/>
    <cellStyle name="Обычный 6 2 2 2 3 2 2 4" xfId="1702" xr:uid="{00000000-0005-0000-0000-000085010000}"/>
    <cellStyle name="Обычный 6 2 2 2 3 2 2 4 2" xfId="4634" xr:uid="{15520CFE-CE6A-4D18-935B-C5A66AEAF651}"/>
    <cellStyle name="Обычный 6 2 2 2 3 2 2 5" xfId="3168" xr:uid="{2A9993A0-9535-4133-AC63-71AF9870722D}"/>
    <cellStyle name="Обычный 6 2 2 2 3 2 3" xfId="226" xr:uid="{00000000-0005-0000-0000-000086010000}"/>
    <cellStyle name="Обычный 6 2 2 2 3 2 3 2" xfId="227" xr:uid="{00000000-0005-0000-0000-000087010000}"/>
    <cellStyle name="Обычный 6 2 2 2 3 2 3 2 2" xfId="1707" xr:uid="{00000000-0005-0000-0000-000088010000}"/>
    <cellStyle name="Обычный 6 2 2 2 3 2 3 2 2 2" xfId="4639" xr:uid="{48EF6682-5129-4579-A37F-4BDD4513AF50}"/>
    <cellStyle name="Обычный 6 2 2 2 3 2 3 2 3" xfId="3173" xr:uid="{22EE5C34-C23D-40CB-8793-CF7A460249F0}"/>
    <cellStyle name="Обычный 6 2 2 2 3 2 3 3" xfId="1706" xr:uid="{00000000-0005-0000-0000-000089010000}"/>
    <cellStyle name="Обычный 6 2 2 2 3 2 3 3 2" xfId="4638" xr:uid="{564CE825-B920-4AC6-8A08-FC38F9C3F2FD}"/>
    <cellStyle name="Обычный 6 2 2 2 3 2 3 4" xfId="3172" xr:uid="{C2593A2B-8CFC-4C66-A867-996DBF4CF9E6}"/>
    <cellStyle name="Обычный 6 2 2 2 3 2 4" xfId="228" xr:uid="{00000000-0005-0000-0000-00008A010000}"/>
    <cellStyle name="Обычный 6 2 2 2 3 2 4 2" xfId="1708" xr:uid="{00000000-0005-0000-0000-00008B010000}"/>
    <cellStyle name="Обычный 6 2 2 2 3 2 4 2 2" xfId="4640" xr:uid="{DB78D5BF-EA5A-40CA-89DF-747B6F0AAF7D}"/>
    <cellStyle name="Обычный 6 2 2 2 3 2 4 3" xfId="3174" xr:uid="{745FCF99-B615-4490-83DE-D0218B381F65}"/>
    <cellStyle name="Обычный 6 2 2 2 3 2 5" xfId="1701" xr:uid="{00000000-0005-0000-0000-00008C010000}"/>
    <cellStyle name="Обычный 6 2 2 2 3 2 5 2" xfId="4633" xr:uid="{5BEB3C55-67DE-49DC-AC89-E984613174A8}"/>
    <cellStyle name="Обычный 6 2 2 2 3 2 6" xfId="3167" xr:uid="{B1EB736D-EB8F-48EB-87C9-A15ABF2B857B}"/>
    <cellStyle name="Обычный 6 2 2 2 3 3" xfId="229" xr:uid="{00000000-0005-0000-0000-00008D010000}"/>
    <cellStyle name="Обычный 6 2 2 2 3 3 2" xfId="230" xr:uid="{00000000-0005-0000-0000-00008E010000}"/>
    <cellStyle name="Обычный 6 2 2 2 3 3 2 2" xfId="231" xr:uid="{00000000-0005-0000-0000-00008F010000}"/>
    <cellStyle name="Обычный 6 2 2 2 3 3 2 2 2" xfId="232" xr:uid="{00000000-0005-0000-0000-000090010000}"/>
    <cellStyle name="Обычный 6 2 2 2 3 3 2 2 2 2" xfId="1712" xr:uid="{00000000-0005-0000-0000-000091010000}"/>
    <cellStyle name="Обычный 6 2 2 2 3 3 2 2 2 2 2" xfId="4644" xr:uid="{2FA6988F-B713-4E79-ADE7-6AC00C487C38}"/>
    <cellStyle name="Обычный 6 2 2 2 3 3 2 2 2 3" xfId="3178" xr:uid="{9C16F347-7221-43E3-9AFB-3CC3B1F92F56}"/>
    <cellStyle name="Обычный 6 2 2 2 3 3 2 2 3" xfId="1711" xr:uid="{00000000-0005-0000-0000-000092010000}"/>
    <cellStyle name="Обычный 6 2 2 2 3 3 2 2 3 2" xfId="4643" xr:uid="{7C1217C2-D7F1-4738-8AB3-860FE37A3415}"/>
    <cellStyle name="Обычный 6 2 2 2 3 3 2 2 4" xfId="3177" xr:uid="{BC97276A-059C-4470-923B-040B04700BAB}"/>
    <cellStyle name="Обычный 6 2 2 2 3 3 2 3" xfId="233" xr:uid="{00000000-0005-0000-0000-000093010000}"/>
    <cellStyle name="Обычный 6 2 2 2 3 3 2 3 2" xfId="1713" xr:uid="{00000000-0005-0000-0000-000094010000}"/>
    <cellStyle name="Обычный 6 2 2 2 3 3 2 3 2 2" xfId="4645" xr:uid="{D172F9FD-3A1D-4A4F-A494-0B46F2EC648A}"/>
    <cellStyle name="Обычный 6 2 2 2 3 3 2 3 3" xfId="3179" xr:uid="{407D06BB-3BFC-407F-8CFC-52B46AC313FF}"/>
    <cellStyle name="Обычный 6 2 2 2 3 3 2 4" xfId="1710" xr:uid="{00000000-0005-0000-0000-000095010000}"/>
    <cellStyle name="Обычный 6 2 2 2 3 3 2 4 2" xfId="4642" xr:uid="{25CCE18F-D108-4D31-9763-C8903C812ED3}"/>
    <cellStyle name="Обычный 6 2 2 2 3 3 2 5" xfId="3176" xr:uid="{C1ABB704-BD3A-402F-80F1-DCB5583A64C5}"/>
    <cellStyle name="Обычный 6 2 2 2 3 3 3" xfId="234" xr:uid="{00000000-0005-0000-0000-000096010000}"/>
    <cellStyle name="Обычный 6 2 2 2 3 3 3 2" xfId="235" xr:uid="{00000000-0005-0000-0000-000097010000}"/>
    <cellStyle name="Обычный 6 2 2 2 3 3 3 2 2" xfId="1715" xr:uid="{00000000-0005-0000-0000-000098010000}"/>
    <cellStyle name="Обычный 6 2 2 2 3 3 3 2 2 2" xfId="4647" xr:uid="{F8228C0A-8FB0-4689-A45F-8952EB5EA6F2}"/>
    <cellStyle name="Обычный 6 2 2 2 3 3 3 2 3" xfId="3181" xr:uid="{FAC0F70F-20D7-4DAE-A9AF-D77B0593FD9F}"/>
    <cellStyle name="Обычный 6 2 2 2 3 3 3 3" xfId="1714" xr:uid="{00000000-0005-0000-0000-000099010000}"/>
    <cellStyle name="Обычный 6 2 2 2 3 3 3 3 2" xfId="4646" xr:uid="{D0277613-18CF-4B9A-8D43-9191B5DD78ED}"/>
    <cellStyle name="Обычный 6 2 2 2 3 3 3 4" xfId="3180" xr:uid="{C2C325AB-9DE3-4F6D-8267-B21E7CC50B93}"/>
    <cellStyle name="Обычный 6 2 2 2 3 3 4" xfId="236" xr:uid="{00000000-0005-0000-0000-00009A010000}"/>
    <cellStyle name="Обычный 6 2 2 2 3 3 4 2" xfId="1716" xr:uid="{00000000-0005-0000-0000-00009B010000}"/>
    <cellStyle name="Обычный 6 2 2 2 3 3 4 2 2" xfId="4648" xr:uid="{0A78E8F4-8000-4B18-A863-4712B3FF5FC1}"/>
    <cellStyle name="Обычный 6 2 2 2 3 3 4 3" xfId="3182" xr:uid="{C4414768-9FD3-45B6-9456-082CFA12E97A}"/>
    <cellStyle name="Обычный 6 2 2 2 3 3 5" xfId="1709" xr:uid="{00000000-0005-0000-0000-00009C010000}"/>
    <cellStyle name="Обычный 6 2 2 2 3 3 5 2" xfId="4641" xr:uid="{E76759E9-5F94-4C91-9D5D-F0AEB5BFC8B0}"/>
    <cellStyle name="Обычный 6 2 2 2 3 3 6" xfId="3175" xr:uid="{E4018314-9410-4538-ADC9-3AA13E415D60}"/>
    <cellStyle name="Обычный 6 2 2 2 3 4" xfId="237" xr:uid="{00000000-0005-0000-0000-00009D010000}"/>
    <cellStyle name="Обычный 6 2 2 2 3 4 2" xfId="238" xr:uid="{00000000-0005-0000-0000-00009E010000}"/>
    <cellStyle name="Обычный 6 2 2 2 3 4 2 2" xfId="239" xr:uid="{00000000-0005-0000-0000-00009F010000}"/>
    <cellStyle name="Обычный 6 2 2 2 3 4 2 2 2" xfId="1719" xr:uid="{00000000-0005-0000-0000-0000A0010000}"/>
    <cellStyle name="Обычный 6 2 2 2 3 4 2 2 2 2" xfId="4651" xr:uid="{BA81E919-567C-440F-8C59-CF907DEADF9D}"/>
    <cellStyle name="Обычный 6 2 2 2 3 4 2 2 3" xfId="3185" xr:uid="{0290B786-FF49-4F5D-87A9-EB67C0E3BA52}"/>
    <cellStyle name="Обычный 6 2 2 2 3 4 2 3" xfId="1718" xr:uid="{00000000-0005-0000-0000-0000A1010000}"/>
    <cellStyle name="Обычный 6 2 2 2 3 4 2 3 2" xfId="4650" xr:uid="{0ED71B12-5C75-420A-B5D5-0AFEF4F6186F}"/>
    <cellStyle name="Обычный 6 2 2 2 3 4 2 4" xfId="3184" xr:uid="{5522CED4-C52D-4233-BBD0-58E29C17DBD0}"/>
    <cellStyle name="Обычный 6 2 2 2 3 4 3" xfId="240" xr:uid="{00000000-0005-0000-0000-0000A2010000}"/>
    <cellStyle name="Обычный 6 2 2 2 3 4 3 2" xfId="1720" xr:uid="{00000000-0005-0000-0000-0000A3010000}"/>
    <cellStyle name="Обычный 6 2 2 2 3 4 3 2 2" xfId="4652" xr:uid="{284E1662-A8E3-43BE-BA2D-C386822526DE}"/>
    <cellStyle name="Обычный 6 2 2 2 3 4 3 3" xfId="3186" xr:uid="{AC98B766-F8DC-4D06-8EF9-05B3A4647E88}"/>
    <cellStyle name="Обычный 6 2 2 2 3 4 4" xfId="1717" xr:uid="{00000000-0005-0000-0000-0000A4010000}"/>
    <cellStyle name="Обычный 6 2 2 2 3 4 4 2" xfId="4649" xr:uid="{076D10CC-C479-4C08-9DCF-8202C90FE2A0}"/>
    <cellStyle name="Обычный 6 2 2 2 3 4 5" xfId="3183" xr:uid="{895A8077-4640-43E0-A97B-28BE18A15EA9}"/>
    <cellStyle name="Обычный 6 2 2 2 3 5" xfId="241" xr:uid="{00000000-0005-0000-0000-0000A5010000}"/>
    <cellStyle name="Обычный 6 2 2 2 3 5 2" xfId="242" xr:uid="{00000000-0005-0000-0000-0000A6010000}"/>
    <cellStyle name="Обычный 6 2 2 2 3 5 2 2" xfId="1722" xr:uid="{00000000-0005-0000-0000-0000A7010000}"/>
    <cellStyle name="Обычный 6 2 2 2 3 5 2 2 2" xfId="4654" xr:uid="{E79B7F0D-77B8-45F5-93C0-FA285A730F21}"/>
    <cellStyle name="Обычный 6 2 2 2 3 5 2 3" xfId="3188" xr:uid="{191D097A-67C1-44F8-BE3F-8E0DB7D5DE87}"/>
    <cellStyle name="Обычный 6 2 2 2 3 5 3" xfId="1721" xr:uid="{00000000-0005-0000-0000-0000A8010000}"/>
    <cellStyle name="Обычный 6 2 2 2 3 5 3 2" xfId="4653" xr:uid="{7DA27EF7-3046-496A-A78F-50C50EF859D1}"/>
    <cellStyle name="Обычный 6 2 2 2 3 5 4" xfId="3187" xr:uid="{896EE6CA-63FC-443A-9558-AD409ABC5919}"/>
    <cellStyle name="Обычный 6 2 2 2 3 6" xfId="243" xr:uid="{00000000-0005-0000-0000-0000A9010000}"/>
    <cellStyle name="Обычный 6 2 2 2 3 6 2" xfId="1723" xr:uid="{00000000-0005-0000-0000-0000AA010000}"/>
    <cellStyle name="Обычный 6 2 2 2 3 6 2 2" xfId="4655" xr:uid="{74DB1671-AB40-47D0-B796-A1D6D87AEF79}"/>
    <cellStyle name="Обычный 6 2 2 2 3 6 3" xfId="3189" xr:uid="{BF90BA32-1ABD-4A2F-997B-B3DCB683E942}"/>
    <cellStyle name="Обычный 6 2 2 2 3 7" xfId="1700" xr:uid="{00000000-0005-0000-0000-0000AB010000}"/>
    <cellStyle name="Обычный 6 2 2 2 3 7 2" xfId="4632" xr:uid="{8839F2C1-9D9C-44EA-A388-A56275B03CAF}"/>
    <cellStyle name="Обычный 6 2 2 2 3 8" xfId="3166" xr:uid="{DB1DD3D8-DEA7-49BA-BBED-8E0371ADEF4E}"/>
    <cellStyle name="Обычный 6 2 2 2 4" xfId="244" xr:uid="{00000000-0005-0000-0000-0000AC010000}"/>
    <cellStyle name="Обычный 6 2 2 2 4 2" xfId="245" xr:uid="{00000000-0005-0000-0000-0000AD010000}"/>
    <cellStyle name="Обычный 6 2 2 2 4 2 2" xfId="246" xr:uid="{00000000-0005-0000-0000-0000AE010000}"/>
    <cellStyle name="Обычный 6 2 2 2 4 2 2 2" xfId="247" xr:uid="{00000000-0005-0000-0000-0000AF010000}"/>
    <cellStyle name="Обычный 6 2 2 2 4 2 2 2 2" xfId="1727" xr:uid="{00000000-0005-0000-0000-0000B0010000}"/>
    <cellStyle name="Обычный 6 2 2 2 4 2 2 2 2 2" xfId="4659" xr:uid="{1467FB55-1A61-4271-A06A-6D11797E2829}"/>
    <cellStyle name="Обычный 6 2 2 2 4 2 2 2 3" xfId="3193" xr:uid="{95217101-BF6A-484B-A72A-E5E3EEEC26C4}"/>
    <cellStyle name="Обычный 6 2 2 2 4 2 2 3" xfId="1726" xr:uid="{00000000-0005-0000-0000-0000B1010000}"/>
    <cellStyle name="Обычный 6 2 2 2 4 2 2 3 2" xfId="4658" xr:uid="{57C8477A-3DF9-4596-8062-968334F23291}"/>
    <cellStyle name="Обычный 6 2 2 2 4 2 2 4" xfId="3192" xr:uid="{6E327422-72C4-4EA1-BF1D-3ED11C2C767A}"/>
    <cellStyle name="Обычный 6 2 2 2 4 2 3" xfId="248" xr:uid="{00000000-0005-0000-0000-0000B2010000}"/>
    <cellStyle name="Обычный 6 2 2 2 4 2 3 2" xfId="1728" xr:uid="{00000000-0005-0000-0000-0000B3010000}"/>
    <cellStyle name="Обычный 6 2 2 2 4 2 3 2 2" xfId="4660" xr:uid="{A65B3E1F-FBD3-4471-87F8-74FFF74E105C}"/>
    <cellStyle name="Обычный 6 2 2 2 4 2 3 3" xfId="3194" xr:uid="{DA0AED91-F630-4CE5-B332-3CC24ED98EB8}"/>
    <cellStyle name="Обычный 6 2 2 2 4 2 4" xfId="1725" xr:uid="{00000000-0005-0000-0000-0000B4010000}"/>
    <cellStyle name="Обычный 6 2 2 2 4 2 4 2" xfId="4657" xr:uid="{758F2E70-0100-4CD0-817C-39B7FAEE754F}"/>
    <cellStyle name="Обычный 6 2 2 2 4 2 5" xfId="3191" xr:uid="{111B8C27-CECE-47F4-817C-EA8E3428D831}"/>
    <cellStyle name="Обычный 6 2 2 2 4 3" xfId="249" xr:uid="{00000000-0005-0000-0000-0000B5010000}"/>
    <cellStyle name="Обычный 6 2 2 2 4 3 2" xfId="250" xr:uid="{00000000-0005-0000-0000-0000B6010000}"/>
    <cellStyle name="Обычный 6 2 2 2 4 3 2 2" xfId="1730" xr:uid="{00000000-0005-0000-0000-0000B7010000}"/>
    <cellStyle name="Обычный 6 2 2 2 4 3 2 2 2" xfId="4662" xr:uid="{32CB362A-8B28-46D1-8E6B-2BE96A9E2C8E}"/>
    <cellStyle name="Обычный 6 2 2 2 4 3 2 3" xfId="3196" xr:uid="{6CEAF86D-3D8A-444B-AEEA-F583C2AF0652}"/>
    <cellStyle name="Обычный 6 2 2 2 4 3 3" xfId="1729" xr:uid="{00000000-0005-0000-0000-0000B8010000}"/>
    <cellStyle name="Обычный 6 2 2 2 4 3 3 2" xfId="4661" xr:uid="{54830BA3-F565-4616-9DBF-C4693F06F12A}"/>
    <cellStyle name="Обычный 6 2 2 2 4 3 4" xfId="3195" xr:uid="{4E8FC990-B362-4B27-9E91-CE23703BAF00}"/>
    <cellStyle name="Обычный 6 2 2 2 4 4" xfId="251" xr:uid="{00000000-0005-0000-0000-0000B9010000}"/>
    <cellStyle name="Обычный 6 2 2 2 4 4 2" xfId="1731" xr:uid="{00000000-0005-0000-0000-0000BA010000}"/>
    <cellStyle name="Обычный 6 2 2 2 4 4 2 2" xfId="4663" xr:uid="{D8A0D670-73C1-4E25-9A43-5019CA0F5535}"/>
    <cellStyle name="Обычный 6 2 2 2 4 4 3" xfId="3197" xr:uid="{654EF77E-F962-44E3-B7D5-AAA69B6A093B}"/>
    <cellStyle name="Обычный 6 2 2 2 4 5" xfId="1724" xr:uid="{00000000-0005-0000-0000-0000BB010000}"/>
    <cellStyle name="Обычный 6 2 2 2 4 5 2" xfId="4656" xr:uid="{F19ACA05-BFB4-4DCA-BFC7-4362017887FE}"/>
    <cellStyle name="Обычный 6 2 2 2 4 6" xfId="3190" xr:uid="{E2E825C7-0198-4497-BA39-E5A66D09EB96}"/>
    <cellStyle name="Обычный 6 2 2 2 5" xfId="252" xr:uid="{00000000-0005-0000-0000-0000BC010000}"/>
    <cellStyle name="Обычный 6 2 2 2 5 2" xfId="253" xr:uid="{00000000-0005-0000-0000-0000BD010000}"/>
    <cellStyle name="Обычный 6 2 2 2 5 2 2" xfId="254" xr:uid="{00000000-0005-0000-0000-0000BE010000}"/>
    <cellStyle name="Обычный 6 2 2 2 5 2 2 2" xfId="255" xr:uid="{00000000-0005-0000-0000-0000BF010000}"/>
    <cellStyle name="Обычный 6 2 2 2 5 2 2 2 2" xfId="1735" xr:uid="{00000000-0005-0000-0000-0000C0010000}"/>
    <cellStyle name="Обычный 6 2 2 2 5 2 2 2 2 2" xfId="4667" xr:uid="{634A642A-7B7B-4E8C-A642-4EBDCE629358}"/>
    <cellStyle name="Обычный 6 2 2 2 5 2 2 2 3" xfId="3201" xr:uid="{95C0CDC4-3D3A-44AC-8A77-667B9341EE43}"/>
    <cellStyle name="Обычный 6 2 2 2 5 2 2 3" xfId="1734" xr:uid="{00000000-0005-0000-0000-0000C1010000}"/>
    <cellStyle name="Обычный 6 2 2 2 5 2 2 3 2" xfId="4666" xr:uid="{9914B67A-7C64-4E75-ABFE-E47DF11683BA}"/>
    <cellStyle name="Обычный 6 2 2 2 5 2 2 4" xfId="3200" xr:uid="{222E0CE5-ECFD-4843-93FB-840918392B35}"/>
    <cellStyle name="Обычный 6 2 2 2 5 2 3" xfId="256" xr:uid="{00000000-0005-0000-0000-0000C2010000}"/>
    <cellStyle name="Обычный 6 2 2 2 5 2 3 2" xfId="1736" xr:uid="{00000000-0005-0000-0000-0000C3010000}"/>
    <cellStyle name="Обычный 6 2 2 2 5 2 3 2 2" xfId="4668" xr:uid="{74D2F3FA-AD67-4917-8EDC-21B5A1DCB4BF}"/>
    <cellStyle name="Обычный 6 2 2 2 5 2 3 3" xfId="3202" xr:uid="{3B4DEE97-C585-4BA5-A175-934C0AFC5045}"/>
    <cellStyle name="Обычный 6 2 2 2 5 2 4" xfId="1733" xr:uid="{00000000-0005-0000-0000-0000C4010000}"/>
    <cellStyle name="Обычный 6 2 2 2 5 2 4 2" xfId="4665" xr:uid="{DC50E8F2-A255-49D2-A46F-2A7F8E139EEF}"/>
    <cellStyle name="Обычный 6 2 2 2 5 2 5" xfId="3199" xr:uid="{DBA8CD41-BD2B-4C64-86A3-D5625C7984CC}"/>
    <cellStyle name="Обычный 6 2 2 2 5 3" xfId="257" xr:uid="{00000000-0005-0000-0000-0000C5010000}"/>
    <cellStyle name="Обычный 6 2 2 2 5 3 2" xfId="258" xr:uid="{00000000-0005-0000-0000-0000C6010000}"/>
    <cellStyle name="Обычный 6 2 2 2 5 3 2 2" xfId="1738" xr:uid="{00000000-0005-0000-0000-0000C7010000}"/>
    <cellStyle name="Обычный 6 2 2 2 5 3 2 2 2" xfId="4670" xr:uid="{6C100A26-1D36-4EFF-8666-51BEC78E574D}"/>
    <cellStyle name="Обычный 6 2 2 2 5 3 2 3" xfId="3204" xr:uid="{F056FBFE-267B-46E9-8123-5A740E4D148A}"/>
    <cellStyle name="Обычный 6 2 2 2 5 3 3" xfId="1737" xr:uid="{00000000-0005-0000-0000-0000C8010000}"/>
    <cellStyle name="Обычный 6 2 2 2 5 3 3 2" xfId="4669" xr:uid="{32A12A65-CFA9-44BD-A90C-CA2BFC79EE2C}"/>
    <cellStyle name="Обычный 6 2 2 2 5 3 4" xfId="3203" xr:uid="{71006CD4-67F6-4BAF-B780-A8298C125F43}"/>
    <cellStyle name="Обычный 6 2 2 2 5 4" xfId="259" xr:uid="{00000000-0005-0000-0000-0000C9010000}"/>
    <cellStyle name="Обычный 6 2 2 2 5 4 2" xfId="1739" xr:uid="{00000000-0005-0000-0000-0000CA010000}"/>
    <cellStyle name="Обычный 6 2 2 2 5 4 2 2" xfId="4671" xr:uid="{A13E821F-B3DB-46EB-AC04-B32EE5C437D0}"/>
    <cellStyle name="Обычный 6 2 2 2 5 4 3" xfId="3205" xr:uid="{584B132C-7F08-45BD-8326-32649D773F02}"/>
    <cellStyle name="Обычный 6 2 2 2 5 5" xfId="1732" xr:uid="{00000000-0005-0000-0000-0000CB010000}"/>
    <cellStyle name="Обычный 6 2 2 2 5 5 2" xfId="4664" xr:uid="{B6FA7EBC-49D7-4238-9EDE-9EE630C89237}"/>
    <cellStyle name="Обычный 6 2 2 2 5 6" xfId="3198" xr:uid="{7619A7AC-D3E4-4089-8AED-B0850EA9845E}"/>
    <cellStyle name="Обычный 6 2 2 2 6" xfId="260" xr:uid="{00000000-0005-0000-0000-0000CC010000}"/>
    <cellStyle name="Обычный 6 2 2 2 6 2" xfId="261" xr:uid="{00000000-0005-0000-0000-0000CD010000}"/>
    <cellStyle name="Обычный 6 2 2 2 6 2 2" xfId="262" xr:uid="{00000000-0005-0000-0000-0000CE010000}"/>
    <cellStyle name="Обычный 6 2 2 2 6 2 2 2" xfId="1742" xr:uid="{00000000-0005-0000-0000-0000CF010000}"/>
    <cellStyle name="Обычный 6 2 2 2 6 2 2 2 2" xfId="4674" xr:uid="{78AAAF51-7F9F-4923-B2ED-021ABDEE700D}"/>
    <cellStyle name="Обычный 6 2 2 2 6 2 2 3" xfId="3208" xr:uid="{785F07ED-C70E-47AC-AAFC-3287F647E8DF}"/>
    <cellStyle name="Обычный 6 2 2 2 6 2 3" xfId="1741" xr:uid="{00000000-0005-0000-0000-0000D0010000}"/>
    <cellStyle name="Обычный 6 2 2 2 6 2 3 2" xfId="4673" xr:uid="{2280D881-10A1-481C-AF87-BAE91D52D2B9}"/>
    <cellStyle name="Обычный 6 2 2 2 6 2 4" xfId="3207" xr:uid="{1BB22159-2A02-4531-AD42-63161119F63F}"/>
    <cellStyle name="Обычный 6 2 2 2 6 3" xfId="263" xr:uid="{00000000-0005-0000-0000-0000D1010000}"/>
    <cellStyle name="Обычный 6 2 2 2 6 3 2" xfId="1743" xr:uid="{00000000-0005-0000-0000-0000D2010000}"/>
    <cellStyle name="Обычный 6 2 2 2 6 3 2 2" xfId="4675" xr:uid="{9E700170-A41B-4459-8940-8927A78D20BD}"/>
    <cellStyle name="Обычный 6 2 2 2 6 3 3" xfId="3209" xr:uid="{80FB968F-38CE-49D0-B503-22843884ADB0}"/>
    <cellStyle name="Обычный 6 2 2 2 6 4" xfId="1740" xr:uid="{00000000-0005-0000-0000-0000D3010000}"/>
    <cellStyle name="Обычный 6 2 2 2 6 4 2" xfId="4672" xr:uid="{D4B7D8A6-4A43-4474-89A5-690C04478142}"/>
    <cellStyle name="Обычный 6 2 2 2 6 5" xfId="3206" xr:uid="{14007751-017F-4A81-A40A-D5934F495A60}"/>
    <cellStyle name="Обычный 6 2 2 2 7" xfId="264" xr:uid="{00000000-0005-0000-0000-0000D4010000}"/>
    <cellStyle name="Обычный 6 2 2 2 7 2" xfId="265" xr:uid="{00000000-0005-0000-0000-0000D5010000}"/>
    <cellStyle name="Обычный 6 2 2 2 7 2 2" xfId="1745" xr:uid="{00000000-0005-0000-0000-0000D6010000}"/>
    <cellStyle name="Обычный 6 2 2 2 7 2 2 2" xfId="4677" xr:uid="{60ECD416-CE14-4454-85BA-AEBC9F3013DD}"/>
    <cellStyle name="Обычный 6 2 2 2 7 2 3" xfId="3211" xr:uid="{7B1F7BA4-147A-4978-A46C-2357D3B91965}"/>
    <cellStyle name="Обычный 6 2 2 2 7 3" xfId="1744" xr:uid="{00000000-0005-0000-0000-0000D7010000}"/>
    <cellStyle name="Обычный 6 2 2 2 7 3 2" xfId="4676" xr:uid="{B624C0D3-61DD-4895-8198-564B83EA29DF}"/>
    <cellStyle name="Обычный 6 2 2 2 7 4" xfId="3210" xr:uid="{5BFCE8A0-2B00-4F26-89D0-2B161F923126}"/>
    <cellStyle name="Обычный 6 2 2 2 8" xfId="266" xr:uid="{00000000-0005-0000-0000-0000D8010000}"/>
    <cellStyle name="Обычный 6 2 2 2 8 2" xfId="1746" xr:uid="{00000000-0005-0000-0000-0000D9010000}"/>
    <cellStyle name="Обычный 6 2 2 2 8 2 2" xfId="4678" xr:uid="{28E7FA61-8D83-4411-9CBA-20DE178A137F}"/>
    <cellStyle name="Обычный 6 2 2 2 8 3" xfId="3212" xr:uid="{B2FAB5B4-29E9-4CBD-87B0-55E02E5F26D2}"/>
    <cellStyle name="Обычный 6 2 2 2 9" xfId="1651" xr:uid="{00000000-0005-0000-0000-0000DA010000}"/>
    <cellStyle name="Обычный 6 2 2 2 9 2" xfId="4583" xr:uid="{3C8EC09F-4F28-4DDC-92BD-0C6C15FF449B}"/>
    <cellStyle name="Обычный 6 2 2 3" xfId="267" xr:uid="{00000000-0005-0000-0000-0000DB010000}"/>
    <cellStyle name="Обычный 6 2 2 3 2" xfId="268" xr:uid="{00000000-0005-0000-0000-0000DC010000}"/>
    <cellStyle name="Обычный 6 2 2 3 2 2" xfId="269" xr:uid="{00000000-0005-0000-0000-0000DD010000}"/>
    <cellStyle name="Обычный 6 2 2 3 2 2 2" xfId="270" xr:uid="{00000000-0005-0000-0000-0000DE010000}"/>
    <cellStyle name="Обычный 6 2 2 3 2 2 2 2" xfId="271" xr:uid="{00000000-0005-0000-0000-0000DF010000}"/>
    <cellStyle name="Обычный 6 2 2 3 2 2 2 2 2" xfId="272" xr:uid="{00000000-0005-0000-0000-0000E0010000}"/>
    <cellStyle name="Обычный 6 2 2 3 2 2 2 2 2 2" xfId="1752" xr:uid="{00000000-0005-0000-0000-0000E1010000}"/>
    <cellStyle name="Обычный 6 2 2 3 2 2 2 2 2 2 2" xfId="4684" xr:uid="{75693AE5-ACFF-4460-AD6B-0C6159DC8973}"/>
    <cellStyle name="Обычный 6 2 2 3 2 2 2 2 2 3" xfId="3218" xr:uid="{1A4CB4E3-BB66-4BF4-8179-AA0DAE5343E5}"/>
    <cellStyle name="Обычный 6 2 2 3 2 2 2 2 3" xfId="1751" xr:uid="{00000000-0005-0000-0000-0000E2010000}"/>
    <cellStyle name="Обычный 6 2 2 3 2 2 2 2 3 2" xfId="4683" xr:uid="{B934E8A7-0212-4303-9518-F067B5B5ADFD}"/>
    <cellStyle name="Обычный 6 2 2 3 2 2 2 2 4" xfId="3217" xr:uid="{BBAAA4E5-5DC3-4A1A-B64F-0290CA1DFC53}"/>
    <cellStyle name="Обычный 6 2 2 3 2 2 2 3" xfId="273" xr:uid="{00000000-0005-0000-0000-0000E3010000}"/>
    <cellStyle name="Обычный 6 2 2 3 2 2 2 3 2" xfId="1753" xr:uid="{00000000-0005-0000-0000-0000E4010000}"/>
    <cellStyle name="Обычный 6 2 2 3 2 2 2 3 2 2" xfId="4685" xr:uid="{B1749950-DB5E-4650-B2BE-59F6AE6CA440}"/>
    <cellStyle name="Обычный 6 2 2 3 2 2 2 3 3" xfId="3219" xr:uid="{31EA45B2-600A-477D-A4AF-9F0F97071812}"/>
    <cellStyle name="Обычный 6 2 2 3 2 2 2 4" xfId="1750" xr:uid="{00000000-0005-0000-0000-0000E5010000}"/>
    <cellStyle name="Обычный 6 2 2 3 2 2 2 4 2" xfId="4682" xr:uid="{81B9AFE7-E3BB-43D0-A247-8B9BCFC51B75}"/>
    <cellStyle name="Обычный 6 2 2 3 2 2 2 5" xfId="3216" xr:uid="{32C52586-BFF9-4B20-97E3-7D08E4CF55FE}"/>
    <cellStyle name="Обычный 6 2 2 3 2 2 3" xfId="274" xr:uid="{00000000-0005-0000-0000-0000E6010000}"/>
    <cellStyle name="Обычный 6 2 2 3 2 2 3 2" xfId="275" xr:uid="{00000000-0005-0000-0000-0000E7010000}"/>
    <cellStyle name="Обычный 6 2 2 3 2 2 3 2 2" xfId="1755" xr:uid="{00000000-0005-0000-0000-0000E8010000}"/>
    <cellStyle name="Обычный 6 2 2 3 2 2 3 2 2 2" xfId="4687" xr:uid="{A642EE7D-3AF4-4823-8C05-0787B9DE9B37}"/>
    <cellStyle name="Обычный 6 2 2 3 2 2 3 2 3" xfId="3221" xr:uid="{35DBAEC0-40AA-4637-A732-4160AA6670A9}"/>
    <cellStyle name="Обычный 6 2 2 3 2 2 3 3" xfId="1754" xr:uid="{00000000-0005-0000-0000-0000E9010000}"/>
    <cellStyle name="Обычный 6 2 2 3 2 2 3 3 2" xfId="4686" xr:uid="{2E89AD29-F935-4AD7-8317-C79F9F18536D}"/>
    <cellStyle name="Обычный 6 2 2 3 2 2 3 4" xfId="3220" xr:uid="{6D2742ED-1ED4-44F3-8A64-8FB2305D57E9}"/>
    <cellStyle name="Обычный 6 2 2 3 2 2 4" xfId="276" xr:uid="{00000000-0005-0000-0000-0000EA010000}"/>
    <cellStyle name="Обычный 6 2 2 3 2 2 4 2" xfId="1756" xr:uid="{00000000-0005-0000-0000-0000EB010000}"/>
    <cellStyle name="Обычный 6 2 2 3 2 2 4 2 2" xfId="4688" xr:uid="{A81F11ED-98F2-4A34-9EB9-A9AC71C74277}"/>
    <cellStyle name="Обычный 6 2 2 3 2 2 4 3" xfId="3222" xr:uid="{DB34E162-40D3-477E-B02A-9F832BB0AC41}"/>
    <cellStyle name="Обычный 6 2 2 3 2 2 5" xfId="1749" xr:uid="{00000000-0005-0000-0000-0000EC010000}"/>
    <cellStyle name="Обычный 6 2 2 3 2 2 5 2" xfId="4681" xr:uid="{70F22E71-ACB3-4F0C-B1A9-2D1CC817A4BF}"/>
    <cellStyle name="Обычный 6 2 2 3 2 2 6" xfId="3215" xr:uid="{C5F34C55-8AC1-4C6D-9242-5F1DB4398707}"/>
    <cellStyle name="Обычный 6 2 2 3 2 3" xfId="277" xr:uid="{00000000-0005-0000-0000-0000ED010000}"/>
    <cellStyle name="Обычный 6 2 2 3 2 3 2" xfId="278" xr:uid="{00000000-0005-0000-0000-0000EE010000}"/>
    <cellStyle name="Обычный 6 2 2 3 2 3 2 2" xfId="279" xr:uid="{00000000-0005-0000-0000-0000EF010000}"/>
    <cellStyle name="Обычный 6 2 2 3 2 3 2 2 2" xfId="280" xr:uid="{00000000-0005-0000-0000-0000F0010000}"/>
    <cellStyle name="Обычный 6 2 2 3 2 3 2 2 2 2" xfId="1760" xr:uid="{00000000-0005-0000-0000-0000F1010000}"/>
    <cellStyle name="Обычный 6 2 2 3 2 3 2 2 2 2 2" xfId="4692" xr:uid="{63E1BDE2-950E-40B3-B564-E76FC074D4A7}"/>
    <cellStyle name="Обычный 6 2 2 3 2 3 2 2 2 3" xfId="3226" xr:uid="{78540560-EB9D-409A-9229-9C4086F035CC}"/>
    <cellStyle name="Обычный 6 2 2 3 2 3 2 2 3" xfId="1759" xr:uid="{00000000-0005-0000-0000-0000F2010000}"/>
    <cellStyle name="Обычный 6 2 2 3 2 3 2 2 3 2" xfId="4691" xr:uid="{9A911DA1-C6DC-4416-A3B8-14EC476FAA8C}"/>
    <cellStyle name="Обычный 6 2 2 3 2 3 2 2 4" xfId="3225" xr:uid="{FB1ABCED-B7E5-42C3-AC43-96AFD9925823}"/>
    <cellStyle name="Обычный 6 2 2 3 2 3 2 3" xfId="281" xr:uid="{00000000-0005-0000-0000-0000F3010000}"/>
    <cellStyle name="Обычный 6 2 2 3 2 3 2 3 2" xfId="1761" xr:uid="{00000000-0005-0000-0000-0000F4010000}"/>
    <cellStyle name="Обычный 6 2 2 3 2 3 2 3 2 2" xfId="4693" xr:uid="{FB151403-2842-453C-97A0-8183E03F9E5B}"/>
    <cellStyle name="Обычный 6 2 2 3 2 3 2 3 3" xfId="3227" xr:uid="{BB8082C1-5206-4B2D-B088-0417165D7B1C}"/>
    <cellStyle name="Обычный 6 2 2 3 2 3 2 4" xfId="1758" xr:uid="{00000000-0005-0000-0000-0000F5010000}"/>
    <cellStyle name="Обычный 6 2 2 3 2 3 2 4 2" xfId="4690" xr:uid="{734C9B64-951E-4014-8892-B31E5BC92AAB}"/>
    <cellStyle name="Обычный 6 2 2 3 2 3 2 5" xfId="3224" xr:uid="{BD84D3EE-8D94-4392-8684-AB83EBAF5729}"/>
    <cellStyle name="Обычный 6 2 2 3 2 3 3" xfId="282" xr:uid="{00000000-0005-0000-0000-0000F6010000}"/>
    <cellStyle name="Обычный 6 2 2 3 2 3 3 2" xfId="283" xr:uid="{00000000-0005-0000-0000-0000F7010000}"/>
    <cellStyle name="Обычный 6 2 2 3 2 3 3 2 2" xfId="1763" xr:uid="{00000000-0005-0000-0000-0000F8010000}"/>
    <cellStyle name="Обычный 6 2 2 3 2 3 3 2 2 2" xfId="4695" xr:uid="{90585044-9487-46AE-B2DC-F721813EFEE3}"/>
    <cellStyle name="Обычный 6 2 2 3 2 3 3 2 3" xfId="3229" xr:uid="{824A7366-F1D1-4F8D-8D7E-A52DCBF8AA80}"/>
    <cellStyle name="Обычный 6 2 2 3 2 3 3 3" xfId="1762" xr:uid="{00000000-0005-0000-0000-0000F9010000}"/>
    <cellStyle name="Обычный 6 2 2 3 2 3 3 3 2" xfId="4694" xr:uid="{8453C4BF-561A-4C14-A9AF-A307D1C44F21}"/>
    <cellStyle name="Обычный 6 2 2 3 2 3 3 4" xfId="3228" xr:uid="{83F0456D-A001-4278-89DD-629160E403C0}"/>
    <cellStyle name="Обычный 6 2 2 3 2 3 4" xfId="284" xr:uid="{00000000-0005-0000-0000-0000FA010000}"/>
    <cellStyle name="Обычный 6 2 2 3 2 3 4 2" xfId="1764" xr:uid="{00000000-0005-0000-0000-0000FB010000}"/>
    <cellStyle name="Обычный 6 2 2 3 2 3 4 2 2" xfId="4696" xr:uid="{6C00766C-3BD7-4A93-88C8-ED0484EF0FEF}"/>
    <cellStyle name="Обычный 6 2 2 3 2 3 4 3" xfId="3230" xr:uid="{E5C7D12C-FEAE-4666-8F5C-DCCE54E05A7C}"/>
    <cellStyle name="Обычный 6 2 2 3 2 3 5" xfId="1757" xr:uid="{00000000-0005-0000-0000-0000FC010000}"/>
    <cellStyle name="Обычный 6 2 2 3 2 3 5 2" xfId="4689" xr:uid="{D72F3B4F-4670-467A-A911-AE66D26BEC97}"/>
    <cellStyle name="Обычный 6 2 2 3 2 3 6" xfId="3223" xr:uid="{5700C2C0-DA92-433D-8AF5-9B81A6AB1F60}"/>
    <cellStyle name="Обычный 6 2 2 3 2 4" xfId="285" xr:uid="{00000000-0005-0000-0000-0000FD010000}"/>
    <cellStyle name="Обычный 6 2 2 3 2 4 2" xfId="286" xr:uid="{00000000-0005-0000-0000-0000FE010000}"/>
    <cellStyle name="Обычный 6 2 2 3 2 4 2 2" xfId="287" xr:uid="{00000000-0005-0000-0000-0000FF010000}"/>
    <cellStyle name="Обычный 6 2 2 3 2 4 2 2 2" xfId="1767" xr:uid="{00000000-0005-0000-0000-000000020000}"/>
    <cellStyle name="Обычный 6 2 2 3 2 4 2 2 2 2" xfId="4699" xr:uid="{07F8432A-2B03-4723-A3C6-242B5BECF3CD}"/>
    <cellStyle name="Обычный 6 2 2 3 2 4 2 2 3" xfId="3233" xr:uid="{1236B481-4F0A-4765-8369-01DFECE5FF58}"/>
    <cellStyle name="Обычный 6 2 2 3 2 4 2 3" xfId="1766" xr:uid="{00000000-0005-0000-0000-000001020000}"/>
    <cellStyle name="Обычный 6 2 2 3 2 4 2 3 2" xfId="4698" xr:uid="{EC4A1165-8F2C-4245-93B5-2C6E51E95012}"/>
    <cellStyle name="Обычный 6 2 2 3 2 4 2 4" xfId="3232" xr:uid="{F33B28CD-E23C-44F4-95E1-8DD5FAD294F9}"/>
    <cellStyle name="Обычный 6 2 2 3 2 4 3" xfId="288" xr:uid="{00000000-0005-0000-0000-000002020000}"/>
    <cellStyle name="Обычный 6 2 2 3 2 4 3 2" xfId="1768" xr:uid="{00000000-0005-0000-0000-000003020000}"/>
    <cellStyle name="Обычный 6 2 2 3 2 4 3 2 2" xfId="4700" xr:uid="{6C2F55F4-A42B-4277-84F8-145700F7D136}"/>
    <cellStyle name="Обычный 6 2 2 3 2 4 3 3" xfId="3234" xr:uid="{6C943832-8169-4EDF-A8DD-BEABC32332B3}"/>
    <cellStyle name="Обычный 6 2 2 3 2 4 4" xfId="1765" xr:uid="{00000000-0005-0000-0000-000004020000}"/>
    <cellStyle name="Обычный 6 2 2 3 2 4 4 2" xfId="4697" xr:uid="{F04D167D-FCB2-437B-952D-63E9FB1236F9}"/>
    <cellStyle name="Обычный 6 2 2 3 2 4 5" xfId="3231" xr:uid="{635DE49D-8713-42BA-A8B4-596D885B73B4}"/>
    <cellStyle name="Обычный 6 2 2 3 2 5" xfId="289" xr:uid="{00000000-0005-0000-0000-000005020000}"/>
    <cellStyle name="Обычный 6 2 2 3 2 5 2" xfId="290" xr:uid="{00000000-0005-0000-0000-000006020000}"/>
    <cellStyle name="Обычный 6 2 2 3 2 5 2 2" xfId="1770" xr:uid="{00000000-0005-0000-0000-000007020000}"/>
    <cellStyle name="Обычный 6 2 2 3 2 5 2 2 2" xfId="4702" xr:uid="{3DFAC8E2-4BAF-414C-82E8-28216E7545BE}"/>
    <cellStyle name="Обычный 6 2 2 3 2 5 2 3" xfId="3236" xr:uid="{FBD5A9D7-E3A9-4F1E-A514-D0E1E5F9BE6E}"/>
    <cellStyle name="Обычный 6 2 2 3 2 5 3" xfId="1769" xr:uid="{00000000-0005-0000-0000-000008020000}"/>
    <cellStyle name="Обычный 6 2 2 3 2 5 3 2" xfId="4701" xr:uid="{FBD843B6-F8AB-4E4E-9ADA-AE97958F9BBE}"/>
    <cellStyle name="Обычный 6 2 2 3 2 5 4" xfId="3235" xr:uid="{8DA40390-4056-41EE-B9CA-B8B8EF98AF6E}"/>
    <cellStyle name="Обычный 6 2 2 3 2 6" xfId="291" xr:uid="{00000000-0005-0000-0000-000009020000}"/>
    <cellStyle name="Обычный 6 2 2 3 2 6 2" xfId="1771" xr:uid="{00000000-0005-0000-0000-00000A020000}"/>
    <cellStyle name="Обычный 6 2 2 3 2 6 2 2" xfId="4703" xr:uid="{C211E96F-6E7E-47C1-ADDD-664A036209CF}"/>
    <cellStyle name="Обычный 6 2 2 3 2 6 3" xfId="3237" xr:uid="{B66DC1B3-0AB7-4C99-B405-64C5716D9E72}"/>
    <cellStyle name="Обычный 6 2 2 3 2 7" xfId="1748" xr:uid="{00000000-0005-0000-0000-00000B020000}"/>
    <cellStyle name="Обычный 6 2 2 3 2 7 2" xfId="4680" xr:uid="{6DCE964B-7206-459B-B2C2-000634D78CF0}"/>
    <cellStyle name="Обычный 6 2 2 3 2 8" xfId="3214" xr:uid="{02AA81FD-E864-48E2-BD4D-45475A799F82}"/>
    <cellStyle name="Обычный 6 2 2 3 3" xfId="292" xr:uid="{00000000-0005-0000-0000-00000C020000}"/>
    <cellStyle name="Обычный 6 2 2 3 3 2" xfId="293" xr:uid="{00000000-0005-0000-0000-00000D020000}"/>
    <cellStyle name="Обычный 6 2 2 3 3 2 2" xfId="294" xr:uid="{00000000-0005-0000-0000-00000E020000}"/>
    <cellStyle name="Обычный 6 2 2 3 3 2 2 2" xfId="295" xr:uid="{00000000-0005-0000-0000-00000F020000}"/>
    <cellStyle name="Обычный 6 2 2 3 3 2 2 2 2" xfId="1775" xr:uid="{00000000-0005-0000-0000-000010020000}"/>
    <cellStyle name="Обычный 6 2 2 3 3 2 2 2 2 2" xfId="4707" xr:uid="{4B9D2769-0099-4202-9B6A-BDA1C78377AD}"/>
    <cellStyle name="Обычный 6 2 2 3 3 2 2 2 3" xfId="3241" xr:uid="{151254BE-7554-4949-9203-3440F9DE5DA2}"/>
    <cellStyle name="Обычный 6 2 2 3 3 2 2 3" xfId="1774" xr:uid="{00000000-0005-0000-0000-000011020000}"/>
    <cellStyle name="Обычный 6 2 2 3 3 2 2 3 2" xfId="4706" xr:uid="{A26F98D5-497F-44C8-A9BB-B22C5901DAC0}"/>
    <cellStyle name="Обычный 6 2 2 3 3 2 2 4" xfId="3240" xr:uid="{C7C670F8-C781-46C7-AD1A-193F6D7E3F18}"/>
    <cellStyle name="Обычный 6 2 2 3 3 2 3" xfId="296" xr:uid="{00000000-0005-0000-0000-000012020000}"/>
    <cellStyle name="Обычный 6 2 2 3 3 2 3 2" xfId="1776" xr:uid="{00000000-0005-0000-0000-000013020000}"/>
    <cellStyle name="Обычный 6 2 2 3 3 2 3 2 2" xfId="4708" xr:uid="{25BC6D98-0119-4824-85E1-B69AEE59AEEA}"/>
    <cellStyle name="Обычный 6 2 2 3 3 2 3 3" xfId="3242" xr:uid="{9E11D849-95B1-4692-8D3B-0B50CF8A991E}"/>
    <cellStyle name="Обычный 6 2 2 3 3 2 4" xfId="1773" xr:uid="{00000000-0005-0000-0000-000014020000}"/>
    <cellStyle name="Обычный 6 2 2 3 3 2 4 2" xfId="4705" xr:uid="{5B8BF15E-4445-4A97-B829-79DF00D969C4}"/>
    <cellStyle name="Обычный 6 2 2 3 3 2 5" xfId="3239" xr:uid="{116695B9-5A1D-4EBB-890F-1C5F903E5CCA}"/>
    <cellStyle name="Обычный 6 2 2 3 3 3" xfId="297" xr:uid="{00000000-0005-0000-0000-000015020000}"/>
    <cellStyle name="Обычный 6 2 2 3 3 3 2" xfId="298" xr:uid="{00000000-0005-0000-0000-000016020000}"/>
    <cellStyle name="Обычный 6 2 2 3 3 3 2 2" xfId="1778" xr:uid="{00000000-0005-0000-0000-000017020000}"/>
    <cellStyle name="Обычный 6 2 2 3 3 3 2 2 2" xfId="4710" xr:uid="{AACA2004-9714-4549-9EC7-A197AF4107C0}"/>
    <cellStyle name="Обычный 6 2 2 3 3 3 2 3" xfId="3244" xr:uid="{C2910226-0369-41AE-B105-277126DEA1EE}"/>
    <cellStyle name="Обычный 6 2 2 3 3 3 3" xfId="1777" xr:uid="{00000000-0005-0000-0000-000018020000}"/>
    <cellStyle name="Обычный 6 2 2 3 3 3 3 2" xfId="4709" xr:uid="{F3BAAA40-C699-4008-81C1-9DB2C1D93ABB}"/>
    <cellStyle name="Обычный 6 2 2 3 3 3 4" xfId="3243" xr:uid="{A39EF1CF-9CF0-4B62-B51C-BF10685902CF}"/>
    <cellStyle name="Обычный 6 2 2 3 3 4" xfId="299" xr:uid="{00000000-0005-0000-0000-000019020000}"/>
    <cellStyle name="Обычный 6 2 2 3 3 4 2" xfId="1779" xr:uid="{00000000-0005-0000-0000-00001A020000}"/>
    <cellStyle name="Обычный 6 2 2 3 3 4 2 2" xfId="4711" xr:uid="{59BE38BF-7D42-4163-AEA7-E619E4EF8E5F}"/>
    <cellStyle name="Обычный 6 2 2 3 3 4 3" xfId="3245" xr:uid="{E67E1B82-4D4C-4B03-94D1-750721F900E3}"/>
    <cellStyle name="Обычный 6 2 2 3 3 5" xfId="1772" xr:uid="{00000000-0005-0000-0000-00001B020000}"/>
    <cellStyle name="Обычный 6 2 2 3 3 5 2" xfId="4704" xr:uid="{9F38D7CE-7C30-4109-97E9-AC813339728C}"/>
    <cellStyle name="Обычный 6 2 2 3 3 6" xfId="3238" xr:uid="{A477F050-455E-4590-822E-200449F34B88}"/>
    <cellStyle name="Обычный 6 2 2 3 4" xfId="300" xr:uid="{00000000-0005-0000-0000-00001C020000}"/>
    <cellStyle name="Обычный 6 2 2 3 4 2" xfId="301" xr:uid="{00000000-0005-0000-0000-00001D020000}"/>
    <cellStyle name="Обычный 6 2 2 3 4 2 2" xfId="302" xr:uid="{00000000-0005-0000-0000-00001E020000}"/>
    <cellStyle name="Обычный 6 2 2 3 4 2 2 2" xfId="303" xr:uid="{00000000-0005-0000-0000-00001F020000}"/>
    <cellStyle name="Обычный 6 2 2 3 4 2 2 2 2" xfId="1783" xr:uid="{00000000-0005-0000-0000-000020020000}"/>
    <cellStyle name="Обычный 6 2 2 3 4 2 2 2 2 2" xfId="4715" xr:uid="{B0AD544C-48C8-4E3F-B12A-3A425D9DF323}"/>
    <cellStyle name="Обычный 6 2 2 3 4 2 2 2 3" xfId="3249" xr:uid="{B6A35052-A9EE-4299-8E00-53BED74FBCAC}"/>
    <cellStyle name="Обычный 6 2 2 3 4 2 2 3" xfId="1782" xr:uid="{00000000-0005-0000-0000-000021020000}"/>
    <cellStyle name="Обычный 6 2 2 3 4 2 2 3 2" xfId="4714" xr:uid="{03994CA5-5420-4128-B07D-6C4D615EDFB2}"/>
    <cellStyle name="Обычный 6 2 2 3 4 2 2 4" xfId="3248" xr:uid="{32A872A4-DCA3-4A4C-A52F-9074D77D03CD}"/>
    <cellStyle name="Обычный 6 2 2 3 4 2 3" xfId="304" xr:uid="{00000000-0005-0000-0000-000022020000}"/>
    <cellStyle name="Обычный 6 2 2 3 4 2 3 2" xfId="1784" xr:uid="{00000000-0005-0000-0000-000023020000}"/>
    <cellStyle name="Обычный 6 2 2 3 4 2 3 2 2" xfId="4716" xr:uid="{5C10176E-CD6C-4F2B-8221-DB72479EF76A}"/>
    <cellStyle name="Обычный 6 2 2 3 4 2 3 3" xfId="3250" xr:uid="{9E177176-4A3E-46AE-97C2-C28EA924F324}"/>
    <cellStyle name="Обычный 6 2 2 3 4 2 4" xfId="1781" xr:uid="{00000000-0005-0000-0000-000024020000}"/>
    <cellStyle name="Обычный 6 2 2 3 4 2 4 2" xfId="4713" xr:uid="{00B02F9A-57D9-490D-AFBF-014F6A8A0EE1}"/>
    <cellStyle name="Обычный 6 2 2 3 4 2 5" xfId="3247" xr:uid="{D07A8E7F-7684-40FC-8EB5-C93ECF8CB8E7}"/>
    <cellStyle name="Обычный 6 2 2 3 4 3" xfId="305" xr:uid="{00000000-0005-0000-0000-000025020000}"/>
    <cellStyle name="Обычный 6 2 2 3 4 3 2" xfId="306" xr:uid="{00000000-0005-0000-0000-000026020000}"/>
    <cellStyle name="Обычный 6 2 2 3 4 3 2 2" xfId="1786" xr:uid="{00000000-0005-0000-0000-000027020000}"/>
    <cellStyle name="Обычный 6 2 2 3 4 3 2 2 2" xfId="4718" xr:uid="{DF10ECEC-6240-444F-B6C3-DC4737215E45}"/>
    <cellStyle name="Обычный 6 2 2 3 4 3 2 3" xfId="3252" xr:uid="{5F62DD5F-0E91-4458-A9D4-736D38E6C89D}"/>
    <cellStyle name="Обычный 6 2 2 3 4 3 3" xfId="1785" xr:uid="{00000000-0005-0000-0000-000028020000}"/>
    <cellStyle name="Обычный 6 2 2 3 4 3 3 2" xfId="4717" xr:uid="{F38ED056-EA11-4457-BE1C-A16CE4096C07}"/>
    <cellStyle name="Обычный 6 2 2 3 4 3 4" xfId="3251" xr:uid="{D9B82E57-292A-490C-AB2B-AEE88227A6EF}"/>
    <cellStyle name="Обычный 6 2 2 3 4 4" xfId="307" xr:uid="{00000000-0005-0000-0000-000029020000}"/>
    <cellStyle name="Обычный 6 2 2 3 4 4 2" xfId="1787" xr:uid="{00000000-0005-0000-0000-00002A020000}"/>
    <cellStyle name="Обычный 6 2 2 3 4 4 2 2" xfId="4719" xr:uid="{011C0CD5-B8EA-4B7B-A318-3CCA8C98EB63}"/>
    <cellStyle name="Обычный 6 2 2 3 4 4 3" xfId="3253" xr:uid="{9584472B-D285-4009-BD3A-25E3CAFAB93E}"/>
    <cellStyle name="Обычный 6 2 2 3 4 5" xfId="1780" xr:uid="{00000000-0005-0000-0000-00002B020000}"/>
    <cellStyle name="Обычный 6 2 2 3 4 5 2" xfId="4712" xr:uid="{6B9E7084-1B94-49B7-A069-EB65373763BF}"/>
    <cellStyle name="Обычный 6 2 2 3 4 6" xfId="3246" xr:uid="{CAEE5A82-276E-4991-A831-521235C37ABF}"/>
    <cellStyle name="Обычный 6 2 2 3 5" xfId="308" xr:uid="{00000000-0005-0000-0000-00002C020000}"/>
    <cellStyle name="Обычный 6 2 2 3 5 2" xfId="309" xr:uid="{00000000-0005-0000-0000-00002D020000}"/>
    <cellStyle name="Обычный 6 2 2 3 5 2 2" xfId="310" xr:uid="{00000000-0005-0000-0000-00002E020000}"/>
    <cellStyle name="Обычный 6 2 2 3 5 2 2 2" xfId="1790" xr:uid="{00000000-0005-0000-0000-00002F020000}"/>
    <cellStyle name="Обычный 6 2 2 3 5 2 2 2 2" xfId="4722" xr:uid="{9502FDA8-8915-4E2C-A65D-D0D08EFAE280}"/>
    <cellStyle name="Обычный 6 2 2 3 5 2 2 3" xfId="3256" xr:uid="{89F666EF-627B-48B0-A68A-E9451F08A097}"/>
    <cellStyle name="Обычный 6 2 2 3 5 2 3" xfId="1789" xr:uid="{00000000-0005-0000-0000-000030020000}"/>
    <cellStyle name="Обычный 6 2 2 3 5 2 3 2" xfId="4721" xr:uid="{BF023E62-DD48-4769-89ED-6DB58F716021}"/>
    <cellStyle name="Обычный 6 2 2 3 5 2 4" xfId="3255" xr:uid="{A1E6B77B-C2E6-4B87-9A81-07DDB568DB0B}"/>
    <cellStyle name="Обычный 6 2 2 3 5 3" xfId="311" xr:uid="{00000000-0005-0000-0000-000031020000}"/>
    <cellStyle name="Обычный 6 2 2 3 5 3 2" xfId="1791" xr:uid="{00000000-0005-0000-0000-000032020000}"/>
    <cellStyle name="Обычный 6 2 2 3 5 3 2 2" xfId="4723" xr:uid="{451DE84B-2E60-4E26-802C-FBBB729E1FF8}"/>
    <cellStyle name="Обычный 6 2 2 3 5 3 3" xfId="3257" xr:uid="{272E698C-D44C-479D-8F30-36154C688D09}"/>
    <cellStyle name="Обычный 6 2 2 3 5 4" xfId="1788" xr:uid="{00000000-0005-0000-0000-000033020000}"/>
    <cellStyle name="Обычный 6 2 2 3 5 4 2" xfId="4720" xr:uid="{4D2E6C96-AE66-496F-9A4F-2BF5B0FA0BF8}"/>
    <cellStyle name="Обычный 6 2 2 3 5 5" xfId="3254" xr:uid="{52BA2B7F-6B87-48A9-AB51-CB2483862ED2}"/>
    <cellStyle name="Обычный 6 2 2 3 6" xfId="312" xr:uid="{00000000-0005-0000-0000-000034020000}"/>
    <cellStyle name="Обычный 6 2 2 3 6 2" xfId="313" xr:uid="{00000000-0005-0000-0000-000035020000}"/>
    <cellStyle name="Обычный 6 2 2 3 6 2 2" xfId="1793" xr:uid="{00000000-0005-0000-0000-000036020000}"/>
    <cellStyle name="Обычный 6 2 2 3 6 2 2 2" xfId="4725" xr:uid="{6BB8033B-7062-41C0-953A-773AA6E806D1}"/>
    <cellStyle name="Обычный 6 2 2 3 6 2 3" xfId="3259" xr:uid="{EF4DE983-FABD-4F41-9FA9-C3516C9ACFF1}"/>
    <cellStyle name="Обычный 6 2 2 3 6 3" xfId="1792" xr:uid="{00000000-0005-0000-0000-000037020000}"/>
    <cellStyle name="Обычный 6 2 2 3 6 3 2" xfId="4724" xr:uid="{4CB471BB-44E2-42E7-8990-54F4B6E76F94}"/>
    <cellStyle name="Обычный 6 2 2 3 6 4" xfId="3258" xr:uid="{3EE26FDA-9502-49DC-B435-923F122508D4}"/>
    <cellStyle name="Обычный 6 2 2 3 7" xfId="314" xr:uid="{00000000-0005-0000-0000-000038020000}"/>
    <cellStyle name="Обычный 6 2 2 3 7 2" xfId="1794" xr:uid="{00000000-0005-0000-0000-000039020000}"/>
    <cellStyle name="Обычный 6 2 2 3 7 2 2" xfId="4726" xr:uid="{A33A63CD-D69F-44F1-8EA8-8DAC927CE0A9}"/>
    <cellStyle name="Обычный 6 2 2 3 7 3" xfId="3260" xr:uid="{33A79880-720D-4CD2-B0F3-7363ADA59B5A}"/>
    <cellStyle name="Обычный 6 2 2 3 8" xfId="1747" xr:uid="{00000000-0005-0000-0000-00003A020000}"/>
    <cellStyle name="Обычный 6 2 2 3 8 2" xfId="4679" xr:uid="{F34687F6-947B-4B57-BA87-4E2F51960917}"/>
    <cellStyle name="Обычный 6 2 2 3 9" xfId="3213" xr:uid="{8854DAD2-CB42-4C25-9043-6E90B7238DE9}"/>
    <cellStyle name="Обычный 6 2 2 4" xfId="315" xr:uid="{00000000-0005-0000-0000-00003B020000}"/>
    <cellStyle name="Обычный 6 2 2 4 2" xfId="316" xr:uid="{00000000-0005-0000-0000-00003C020000}"/>
    <cellStyle name="Обычный 6 2 2 4 2 2" xfId="317" xr:uid="{00000000-0005-0000-0000-00003D020000}"/>
    <cellStyle name="Обычный 6 2 2 4 2 2 2" xfId="318" xr:uid="{00000000-0005-0000-0000-00003E020000}"/>
    <cellStyle name="Обычный 6 2 2 4 2 2 2 2" xfId="319" xr:uid="{00000000-0005-0000-0000-00003F020000}"/>
    <cellStyle name="Обычный 6 2 2 4 2 2 2 2 2" xfId="320" xr:uid="{00000000-0005-0000-0000-000040020000}"/>
    <cellStyle name="Обычный 6 2 2 4 2 2 2 2 2 2" xfId="1800" xr:uid="{00000000-0005-0000-0000-000041020000}"/>
    <cellStyle name="Обычный 6 2 2 4 2 2 2 2 2 2 2" xfId="4732" xr:uid="{731A5E31-FCA2-48CB-A5EA-BBD95B64AFAA}"/>
    <cellStyle name="Обычный 6 2 2 4 2 2 2 2 2 3" xfId="3266" xr:uid="{817E31B8-26A8-46D3-99C2-0795C3E2422D}"/>
    <cellStyle name="Обычный 6 2 2 4 2 2 2 2 3" xfId="1799" xr:uid="{00000000-0005-0000-0000-000042020000}"/>
    <cellStyle name="Обычный 6 2 2 4 2 2 2 2 3 2" xfId="4731" xr:uid="{6A4A4409-51BB-44CC-B0EA-261E361053A5}"/>
    <cellStyle name="Обычный 6 2 2 4 2 2 2 2 4" xfId="3265" xr:uid="{ADC7B854-EDBF-46CC-9571-C339CB984673}"/>
    <cellStyle name="Обычный 6 2 2 4 2 2 2 3" xfId="321" xr:uid="{00000000-0005-0000-0000-000043020000}"/>
    <cellStyle name="Обычный 6 2 2 4 2 2 2 3 2" xfId="1801" xr:uid="{00000000-0005-0000-0000-000044020000}"/>
    <cellStyle name="Обычный 6 2 2 4 2 2 2 3 2 2" xfId="4733" xr:uid="{F55720F1-A628-4F20-830E-5A105EEF15AC}"/>
    <cellStyle name="Обычный 6 2 2 4 2 2 2 3 3" xfId="3267" xr:uid="{81B45692-B3C7-4703-9AF4-76D3D838F2BE}"/>
    <cellStyle name="Обычный 6 2 2 4 2 2 2 4" xfId="1798" xr:uid="{00000000-0005-0000-0000-000045020000}"/>
    <cellStyle name="Обычный 6 2 2 4 2 2 2 4 2" xfId="4730" xr:uid="{61E18913-5495-4D73-8695-77E6ABB39EDC}"/>
    <cellStyle name="Обычный 6 2 2 4 2 2 2 5" xfId="3264" xr:uid="{0F5733F9-4A5D-41C2-8321-4A2856470905}"/>
    <cellStyle name="Обычный 6 2 2 4 2 2 3" xfId="322" xr:uid="{00000000-0005-0000-0000-000046020000}"/>
    <cellStyle name="Обычный 6 2 2 4 2 2 3 2" xfId="323" xr:uid="{00000000-0005-0000-0000-000047020000}"/>
    <cellStyle name="Обычный 6 2 2 4 2 2 3 2 2" xfId="1803" xr:uid="{00000000-0005-0000-0000-000048020000}"/>
    <cellStyle name="Обычный 6 2 2 4 2 2 3 2 2 2" xfId="4735" xr:uid="{772EAED8-4B47-46F8-8704-C85C5E192D88}"/>
    <cellStyle name="Обычный 6 2 2 4 2 2 3 2 3" xfId="3269" xr:uid="{5C0A2A51-F4D3-4D25-85BF-D5445242AB9A}"/>
    <cellStyle name="Обычный 6 2 2 4 2 2 3 3" xfId="1802" xr:uid="{00000000-0005-0000-0000-000049020000}"/>
    <cellStyle name="Обычный 6 2 2 4 2 2 3 3 2" xfId="4734" xr:uid="{78474CAC-EEF8-4C27-BAD6-0E855D39E43F}"/>
    <cellStyle name="Обычный 6 2 2 4 2 2 3 4" xfId="3268" xr:uid="{8A5E6882-B607-495B-A90C-058FFB10C4D1}"/>
    <cellStyle name="Обычный 6 2 2 4 2 2 4" xfId="324" xr:uid="{00000000-0005-0000-0000-00004A020000}"/>
    <cellStyle name="Обычный 6 2 2 4 2 2 4 2" xfId="1804" xr:uid="{00000000-0005-0000-0000-00004B020000}"/>
    <cellStyle name="Обычный 6 2 2 4 2 2 4 2 2" xfId="4736" xr:uid="{5EF98240-0FCF-46B4-8486-7785A30B5913}"/>
    <cellStyle name="Обычный 6 2 2 4 2 2 4 3" xfId="3270" xr:uid="{1BC75144-D168-408D-9808-884BB68C6BB2}"/>
    <cellStyle name="Обычный 6 2 2 4 2 2 5" xfId="1797" xr:uid="{00000000-0005-0000-0000-00004C020000}"/>
    <cellStyle name="Обычный 6 2 2 4 2 2 5 2" xfId="4729" xr:uid="{B27E1C9D-067E-4F84-B1C6-D7B008C01A51}"/>
    <cellStyle name="Обычный 6 2 2 4 2 2 6" xfId="3263" xr:uid="{BB45A058-2C85-462F-9173-2D7B20853528}"/>
    <cellStyle name="Обычный 6 2 2 4 2 3" xfId="325" xr:uid="{00000000-0005-0000-0000-00004D020000}"/>
    <cellStyle name="Обычный 6 2 2 4 2 3 2" xfId="326" xr:uid="{00000000-0005-0000-0000-00004E020000}"/>
    <cellStyle name="Обычный 6 2 2 4 2 3 2 2" xfId="327" xr:uid="{00000000-0005-0000-0000-00004F020000}"/>
    <cellStyle name="Обычный 6 2 2 4 2 3 2 2 2" xfId="328" xr:uid="{00000000-0005-0000-0000-000050020000}"/>
    <cellStyle name="Обычный 6 2 2 4 2 3 2 2 2 2" xfId="1808" xr:uid="{00000000-0005-0000-0000-000051020000}"/>
    <cellStyle name="Обычный 6 2 2 4 2 3 2 2 2 2 2" xfId="4740" xr:uid="{F8BEA370-A6B3-4A06-BB46-961967B81B19}"/>
    <cellStyle name="Обычный 6 2 2 4 2 3 2 2 2 3" xfId="3274" xr:uid="{BAF5BCE1-32BD-4F5B-BE82-74D2559AFD19}"/>
    <cellStyle name="Обычный 6 2 2 4 2 3 2 2 3" xfId="1807" xr:uid="{00000000-0005-0000-0000-000052020000}"/>
    <cellStyle name="Обычный 6 2 2 4 2 3 2 2 3 2" xfId="4739" xr:uid="{F332AD2B-6FC9-4EAE-94DB-1D1409FB9B3E}"/>
    <cellStyle name="Обычный 6 2 2 4 2 3 2 2 4" xfId="3273" xr:uid="{F3BC5090-438D-45E0-80AE-4B8EBCD8F49C}"/>
    <cellStyle name="Обычный 6 2 2 4 2 3 2 3" xfId="329" xr:uid="{00000000-0005-0000-0000-000053020000}"/>
    <cellStyle name="Обычный 6 2 2 4 2 3 2 3 2" xfId="1809" xr:uid="{00000000-0005-0000-0000-000054020000}"/>
    <cellStyle name="Обычный 6 2 2 4 2 3 2 3 2 2" xfId="4741" xr:uid="{896C2C20-55EB-4D0C-883A-BC8AF6A5B81C}"/>
    <cellStyle name="Обычный 6 2 2 4 2 3 2 3 3" xfId="3275" xr:uid="{30589DAA-EF12-494D-B9CA-D93C4952E297}"/>
    <cellStyle name="Обычный 6 2 2 4 2 3 2 4" xfId="1806" xr:uid="{00000000-0005-0000-0000-000055020000}"/>
    <cellStyle name="Обычный 6 2 2 4 2 3 2 4 2" xfId="4738" xr:uid="{FE58A33B-54A9-465B-9A60-F3E4F36C1102}"/>
    <cellStyle name="Обычный 6 2 2 4 2 3 2 5" xfId="3272" xr:uid="{B0A1FD56-458A-4C7F-8F42-23CB439C1B35}"/>
    <cellStyle name="Обычный 6 2 2 4 2 3 3" xfId="330" xr:uid="{00000000-0005-0000-0000-000056020000}"/>
    <cellStyle name="Обычный 6 2 2 4 2 3 3 2" xfId="331" xr:uid="{00000000-0005-0000-0000-000057020000}"/>
    <cellStyle name="Обычный 6 2 2 4 2 3 3 2 2" xfId="1811" xr:uid="{00000000-0005-0000-0000-000058020000}"/>
    <cellStyle name="Обычный 6 2 2 4 2 3 3 2 2 2" xfId="4743" xr:uid="{284F8C41-B22E-4EF4-BE11-781B3E9DB56A}"/>
    <cellStyle name="Обычный 6 2 2 4 2 3 3 2 3" xfId="3277" xr:uid="{8504728B-A745-4FE4-9B2D-CBC14BFBEE0A}"/>
    <cellStyle name="Обычный 6 2 2 4 2 3 3 3" xfId="1810" xr:uid="{00000000-0005-0000-0000-000059020000}"/>
    <cellStyle name="Обычный 6 2 2 4 2 3 3 3 2" xfId="4742" xr:uid="{1E013F9C-BD48-4864-BFD2-74B319A5EC7E}"/>
    <cellStyle name="Обычный 6 2 2 4 2 3 3 4" xfId="3276" xr:uid="{553EFA4B-8789-4161-BC46-17B0DF084906}"/>
    <cellStyle name="Обычный 6 2 2 4 2 3 4" xfId="332" xr:uid="{00000000-0005-0000-0000-00005A020000}"/>
    <cellStyle name="Обычный 6 2 2 4 2 3 4 2" xfId="1812" xr:uid="{00000000-0005-0000-0000-00005B020000}"/>
    <cellStyle name="Обычный 6 2 2 4 2 3 4 2 2" xfId="4744" xr:uid="{876F03CA-BCD4-4715-A2DB-84FF36D735CD}"/>
    <cellStyle name="Обычный 6 2 2 4 2 3 4 3" xfId="3278" xr:uid="{04BDEA5B-466A-486D-9030-B1444F0B2D6C}"/>
    <cellStyle name="Обычный 6 2 2 4 2 3 5" xfId="1805" xr:uid="{00000000-0005-0000-0000-00005C020000}"/>
    <cellStyle name="Обычный 6 2 2 4 2 3 5 2" xfId="4737" xr:uid="{CEAD4A19-4AAA-411C-AD27-CC2BA1AA393E}"/>
    <cellStyle name="Обычный 6 2 2 4 2 3 6" xfId="3271" xr:uid="{851BB7C7-C567-4B08-B762-C2FAC8994F7B}"/>
    <cellStyle name="Обычный 6 2 2 4 2 4" xfId="333" xr:uid="{00000000-0005-0000-0000-00005D020000}"/>
    <cellStyle name="Обычный 6 2 2 4 2 4 2" xfId="334" xr:uid="{00000000-0005-0000-0000-00005E020000}"/>
    <cellStyle name="Обычный 6 2 2 4 2 4 2 2" xfId="335" xr:uid="{00000000-0005-0000-0000-00005F020000}"/>
    <cellStyle name="Обычный 6 2 2 4 2 4 2 2 2" xfId="1815" xr:uid="{00000000-0005-0000-0000-000060020000}"/>
    <cellStyle name="Обычный 6 2 2 4 2 4 2 2 2 2" xfId="4747" xr:uid="{2327ED18-2ABB-4206-867A-79C5EADBB364}"/>
    <cellStyle name="Обычный 6 2 2 4 2 4 2 2 3" xfId="3281" xr:uid="{D30ADD78-E18C-4517-9A7B-544923418A00}"/>
    <cellStyle name="Обычный 6 2 2 4 2 4 2 3" xfId="1814" xr:uid="{00000000-0005-0000-0000-000061020000}"/>
    <cellStyle name="Обычный 6 2 2 4 2 4 2 3 2" xfId="4746" xr:uid="{1AEDC7BA-8A30-4D40-896C-1CC0C40B0DCB}"/>
    <cellStyle name="Обычный 6 2 2 4 2 4 2 4" xfId="3280" xr:uid="{E0124591-213E-494C-B616-DC722CA797A6}"/>
    <cellStyle name="Обычный 6 2 2 4 2 4 3" xfId="336" xr:uid="{00000000-0005-0000-0000-000062020000}"/>
    <cellStyle name="Обычный 6 2 2 4 2 4 3 2" xfId="1816" xr:uid="{00000000-0005-0000-0000-000063020000}"/>
    <cellStyle name="Обычный 6 2 2 4 2 4 3 2 2" xfId="4748" xr:uid="{05839F78-E7C4-4A99-9DB9-3D51D364DED2}"/>
    <cellStyle name="Обычный 6 2 2 4 2 4 3 3" xfId="3282" xr:uid="{A63EE634-3BED-488B-A600-5E05D6B90330}"/>
    <cellStyle name="Обычный 6 2 2 4 2 4 4" xfId="1813" xr:uid="{00000000-0005-0000-0000-000064020000}"/>
    <cellStyle name="Обычный 6 2 2 4 2 4 4 2" xfId="4745" xr:uid="{0DD1BAF3-F15E-46C2-906D-0669315EC009}"/>
    <cellStyle name="Обычный 6 2 2 4 2 4 5" xfId="3279" xr:uid="{7DF7D990-F14E-4386-A253-01782C4CA488}"/>
    <cellStyle name="Обычный 6 2 2 4 2 5" xfId="337" xr:uid="{00000000-0005-0000-0000-000065020000}"/>
    <cellStyle name="Обычный 6 2 2 4 2 5 2" xfId="338" xr:uid="{00000000-0005-0000-0000-000066020000}"/>
    <cellStyle name="Обычный 6 2 2 4 2 5 2 2" xfId="1818" xr:uid="{00000000-0005-0000-0000-000067020000}"/>
    <cellStyle name="Обычный 6 2 2 4 2 5 2 2 2" xfId="4750" xr:uid="{312D8F35-628F-4898-8F80-DC07982A005E}"/>
    <cellStyle name="Обычный 6 2 2 4 2 5 2 3" xfId="3284" xr:uid="{FD0DB561-8D56-45A0-AB47-DE3619B867C1}"/>
    <cellStyle name="Обычный 6 2 2 4 2 5 3" xfId="1817" xr:uid="{00000000-0005-0000-0000-000068020000}"/>
    <cellStyle name="Обычный 6 2 2 4 2 5 3 2" xfId="4749" xr:uid="{0F96EB33-A2CF-4154-BDD2-6DCD81EC3BB2}"/>
    <cellStyle name="Обычный 6 2 2 4 2 5 4" xfId="3283" xr:uid="{0F963EBD-F1FB-438A-BB32-CAE91717AC16}"/>
    <cellStyle name="Обычный 6 2 2 4 2 6" xfId="339" xr:uid="{00000000-0005-0000-0000-000069020000}"/>
    <cellStyle name="Обычный 6 2 2 4 2 6 2" xfId="1819" xr:uid="{00000000-0005-0000-0000-00006A020000}"/>
    <cellStyle name="Обычный 6 2 2 4 2 6 2 2" xfId="4751" xr:uid="{970AD0BE-173D-41B2-B7FA-6E893333295A}"/>
    <cellStyle name="Обычный 6 2 2 4 2 6 3" xfId="3285" xr:uid="{CEB12924-29A1-4C64-A9B7-4F9892D883CB}"/>
    <cellStyle name="Обычный 6 2 2 4 2 7" xfId="1796" xr:uid="{00000000-0005-0000-0000-00006B020000}"/>
    <cellStyle name="Обычный 6 2 2 4 2 7 2" xfId="4728" xr:uid="{1BBD1287-1ABB-4CE9-86E7-2F7C57CC89DA}"/>
    <cellStyle name="Обычный 6 2 2 4 2 8" xfId="3262" xr:uid="{0158E5FE-D621-4BBE-AA7D-E08B6C66794D}"/>
    <cellStyle name="Обычный 6 2 2 4 3" xfId="340" xr:uid="{00000000-0005-0000-0000-00006C020000}"/>
    <cellStyle name="Обычный 6 2 2 4 3 2" xfId="341" xr:uid="{00000000-0005-0000-0000-00006D020000}"/>
    <cellStyle name="Обычный 6 2 2 4 3 2 2" xfId="342" xr:uid="{00000000-0005-0000-0000-00006E020000}"/>
    <cellStyle name="Обычный 6 2 2 4 3 2 2 2" xfId="343" xr:uid="{00000000-0005-0000-0000-00006F020000}"/>
    <cellStyle name="Обычный 6 2 2 4 3 2 2 2 2" xfId="1823" xr:uid="{00000000-0005-0000-0000-000070020000}"/>
    <cellStyle name="Обычный 6 2 2 4 3 2 2 2 2 2" xfId="4755" xr:uid="{28F71C3D-AB52-4665-BE51-3FC890C1A386}"/>
    <cellStyle name="Обычный 6 2 2 4 3 2 2 2 3" xfId="3289" xr:uid="{76FED645-5BFD-4AE9-B8B6-D483FAF3D4FB}"/>
    <cellStyle name="Обычный 6 2 2 4 3 2 2 3" xfId="1822" xr:uid="{00000000-0005-0000-0000-000071020000}"/>
    <cellStyle name="Обычный 6 2 2 4 3 2 2 3 2" xfId="4754" xr:uid="{80CCBC1C-31C3-400B-AA29-A12A99650CBD}"/>
    <cellStyle name="Обычный 6 2 2 4 3 2 2 4" xfId="3288" xr:uid="{66E1C504-3E2C-4EB3-80A2-0974F8DEFED4}"/>
    <cellStyle name="Обычный 6 2 2 4 3 2 3" xfId="344" xr:uid="{00000000-0005-0000-0000-000072020000}"/>
    <cellStyle name="Обычный 6 2 2 4 3 2 3 2" xfId="1824" xr:uid="{00000000-0005-0000-0000-000073020000}"/>
    <cellStyle name="Обычный 6 2 2 4 3 2 3 2 2" xfId="4756" xr:uid="{10E3B6E7-9DC2-403E-B0DE-E1F8148194C5}"/>
    <cellStyle name="Обычный 6 2 2 4 3 2 3 3" xfId="3290" xr:uid="{4C4C095E-48A2-4337-B6D5-9EC99F7AD1E1}"/>
    <cellStyle name="Обычный 6 2 2 4 3 2 4" xfId="1821" xr:uid="{00000000-0005-0000-0000-000074020000}"/>
    <cellStyle name="Обычный 6 2 2 4 3 2 4 2" xfId="4753" xr:uid="{2264D50A-124A-4981-9F21-68D3D45B4F29}"/>
    <cellStyle name="Обычный 6 2 2 4 3 2 5" xfId="3287" xr:uid="{EF0B4295-4D15-4A88-B05A-34BC3EAC3A04}"/>
    <cellStyle name="Обычный 6 2 2 4 3 3" xfId="345" xr:uid="{00000000-0005-0000-0000-000075020000}"/>
    <cellStyle name="Обычный 6 2 2 4 3 3 2" xfId="346" xr:uid="{00000000-0005-0000-0000-000076020000}"/>
    <cellStyle name="Обычный 6 2 2 4 3 3 2 2" xfId="1826" xr:uid="{00000000-0005-0000-0000-000077020000}"/>
    <cellStyle name="Обычный 6 2 2 4 3 3 2 2 2" xfId="4758" xr:uid="{EB8EE2F1-7B73-4EB5-9741-2EAA2971CE08}"/>
    <cellStyle name="Обычный 6 2 2 4 3 3 2 3" xfId="3292" xr:uid="{04A016F3-CA34-47E0-A754-86AB4BC11EA4}"/>
    <cellStyle name="Обычный 6 2 2 4 3 3 3" xfId="1825" xr:uid="{00000000-0005-0000-0000-000078020000}"/>
    <cellStyle name="Обычный 6 2 2 4 3 3 3 2" xfId="4757" xr:uid="{C75C68F4-7998-437F-AE63-EA580AE050D4}"/>
    <cellStyle name="Обычный 6 2 2 4 3 3 4" xfId="3291" xr:uid="{5A8A4920-F0AD-45C0-A4B2-3C3582FA586C}"/>
    <cellStyle name="Обычный 6 2 2 4 3 4" xfId="347" xr:uid="{00000000-0005-0000-0000-000079020000}"/>
    <cellStyle name="Обычный 6 2 2 4 3 4 2" xfId="1827" xr:uid="{00000000-0005-0000-0000-00007A020000}"/>
    <cellStyle name="Обычный 6 2 2 4 3 4 2 2" xfId="4759" xr:uid="{A240ECBA-E9B5-4D86-838A-40AD4120A16C}"/>
    <cellStyle name="Обычный 6 2 2 4 3 4 3" xfId="3293" xr:uid="{080D2A45-DEB5-42E5-B793-5649449893BD}"/>
    <cellStyle name="Обычный 6 2 2 4 3 5" xfId="1820" xr:uid="{00000000-0005-0000-0000-00007B020000}"/>
    <cellStyle name="Обычный 6 2 2 4 3 5 2" xfId="4752" xr:uid="{42AFB764-569A-4CB2-8939-76F61BBA33AE}"/>
    <cellStyle name="Обычный 6 2 2 4 3 6" xfId="3286" xr:uid="{127AC351-2A4A-4F98-A209-45315EA91E94}"/>
    <cellStyle name="Обычный 6 2 2 4 4" xfId="348" xr:uid="{00000000-0005-0000-0000-00007C020000}"/>
    <cellStyle name="Обычный 6 2 2 4 4 2" xfId="349" xr:uid="{00000000-0005-0000-0000-00007D020000}"/>
    <cellStyle name="Обычный 6 2 2 4 4 2 2" xfId="350" xr:uid="{00000000-0005-0000-0000-00007E020000}"/>
    <cellStyle name="Обычный 6 2 2 4 4 2 2 2" xfId="351" xr:uid="{00000000-0005-0000-0000-00007F020000}"/>
    <cellStyle name="Обычный 6 2 2 4 4 2 2 2 2" xfId="1831" xr:uid="{00000000-0005-0000-0000-000080020000}"/>
    <cellStyle name="Обычный 6 2 2 4 4 2 2 2 2 2" xfId="4763" xr:uid="{188B274F-9770-4B6E-A2AC-9F341353F3D5}"/>
    <cellStyle name="Обычный 6 2 2 4 4 2 2 2 3" xfId="3297" xr:uid="{1677D95E-2EA4-4D95-8695-95D4D0AD97CB}"/>
    <cellStyle name="Обычный 6 2 2 4 4 2 2 3" xfId="1830" xr:uid="{00000000-0005-0000-0000-000081020000}"/>
    <cellStyle name="Обычный 6 2 2 4 4 2 2 3 2" xfId="4762" xr:uid="{5ACDD962-F4DA-449E-ACD2-7E7B90C617F5}"/>
    <cellStyle name="Обычный 6 2 2 4 4 2 2 4" xfId="3296" xr:uid="{7363F3AC-8220-4061-AF03-279D00DC03CF}"/>
    <cellStyle name="Обычный 6 2 2 4 4 2 3" xfId="352" xr:uid="{00000000-0005-0000-0000-000082020000}"/>
    <cellStyle name="Обычный 6 2 2 4 4 2 3 2" xfId="1832" xr:uid="{00000000-0005-0000-0000-000083020000}"/>
    <cellStyle name="Обычный 6 2 2 4 4 2 3 2 2" xfId="4764" xr:uid="{78761EF3-009D-4097-9A46-EA72A7297322}"/>
    <cellStyle name="Обычный 6 2 2 4 4 2 3 3" xfId="3298" xr:uid="{AEAC2083-1C3D-4003-AFBF-AA419EDE62E7}"/>
    <cellStyle name="Обычный 6 2 2 4 4 2 4" xfId="1829" xr:uid="{00000000-0005-0000-0000-000084020000}"/>
    <cellStyle name="Обычный 6 2 2 4 4 2 4 2" xfId="4761" xr:uid="{4D0FD502-0DB2-4D89-8944-20D1216B88FD}"/>
    <cellStyle name="Обычный 6 2 2 4 4 2 5" xfId="3295" xr:uid="{754DB0F0-A9EB-41F5-A102-D2AED52F8C52}"/>
    <cellStyle name="Обычный 6 2 2 4 4 3" xfId="353" xr:uid="{00000000-0005-0000-0000-000085020000}"/>
    <cellStyle name="Обычный 6 2 2 4 4 3 2" xfId="354" xr:uid="{00000000-0005-0000-0000-000086020000}"/>
    <cellStyle name="Обычный 6 2 2 4 4 3 2 2" xfId="1834" xr:uid="{00000000-0005-0000-0000-000087020000}"/>
    <cellStyle name="Обычный 6 2 2 4 4 3 2 2 2" xfId="4766" xr:uid="{7D1A69D6-E584-4392-89E1-FCA3F83EBCBF}"/>
    <cellStyle name="Обычный 6 2 2 4 4 3 2 3" xfId="3300" xr:uid="{0E114C33-28F1-4442-95CE-3D99F3C9F6FF}"/>
    <cellStyle name="Обычный 6 2 2 4 4 3 3" xfId="1833" xr:uid="{00000000-0005-0000-0000-000088020000}"/>
    <cellStyle name="Обычный 6 2 2 4 4 3 3 2" xfId="4765" xr:uid="{241A126A-28CB-4152-886A-90762DA65FF8}"/>
    <cellStyle name="Обычный 6 2 2 4 4 3 4" xfId="3299" xr:uid="{F06D638F-769D-42C5-9F02-A2D753DA04ED}"/>
    <cellStyle name="Обычный 6 2 2 4 4 4" xfId="355" xr:uid="{00000000-0005-0000-0000-000089020000}"/>
    <cellStyle name="Обычный 6 2 2 4 4 4 2" xfId="1835" xr:uid="{00000000-0005-0000-0000-00008A020000}"/>
    <cellStyle name="Обычный 6 2 2 4 4 4 2 2" xfId="4767" xr:uid="{01568229-8571-4282-AEBA-42DB50C217B0}"/>
    <cellStyle name="Обычный 6 2 2 4 4 4 3" xfId="3301" xr:uid="{7F67D6EB-990E-4D79-AE20-B55511CCF333}"/>
    <cellStyle name="Обычный 6 2 2 4 4 5" xfId="1828" xr:uid="{00000000-0005-0000-0000-00008B020000}"/>
    <cellStyle name="Обычный 6 2 2 4 4 5 2" xfId="4760" xr:uid="{B7C9BFB1-E284-4F46-A2BF-FF7C8DA42B2B}"/>
    <cellStyle name="Обычный 6 2 2 4 4 6" xfId="3294" xr:uid="{FDB40DD3-706C-4212-BA40-E543956C681F}"/>
    <cellStyle name="Обычный 6 2 2 4 5" xfId="356" xr:uid="{00000000-0005-0000-0000-00008C020000}"/>
    <cellStyle name="Обычный 6 2 2 4 5 2" xfId="357" xr:uid="{00000000-0005-0000-0000-00008D020000}"/>
    <cellStyle name="Обычный 6 2 2 4 5 2 2" xfId="358" xr:uid="{00000000-0005-0000-0000-00008E020000}"/>
    <cellStyle name="Обычный 6 2 2 4 5 2 2 2" xfId="1838" xr:uid="{00000000-0005-0000-0000-00008F020000}"/>
    <cellStyle name="Обычный 6 2 2 4 5 2 2 2 2" xfId="4770" xr:uid="{9DF5F5B8-E776-426D-835D-F99DAF46645B}"/>
    <cellStyle name="Обычный 6 2 2 4 5 2 2 3" xfId="3304" xr:uid="{17875EFD-23AE-4C29-924B-4E0B5BDCCA95}"/>
    <cellStyle name="Обычный 6 2 2 4 5 2 3" xfId="1837" xr:uid="{00000000-0005-0000-0000-000090020000}"/>
    <cellStyle name="Обычный 6 2 2 4 5 2 3 2" xfId="4769" xr:uid="{666DD4C6-6F6A-4551-9383-4F51A19B57FA}"/>
    <cellStyle name="Обычный 6 2 2 4 5 2 4" xfId="3303" xr:uid="{52F4E9C4-C17B-4796-B611-58A69FE2C94C}"/>
    <cellStyle name="Обычный 6 2 2 4 5 3" xfId="359" xr:uid="{00000000-0005-0000-0000-000091020000}"/>
    <cellStyle name="Обычный 6 2 2 4 5 3 2" xfId="1839" xr:uid="{00000000-0005-0000-0000-000092020000}"/>
    <cellStyle name="Обычный 6 2 2 4 5 3 2 2" xfId="4771" xr:uid="{3E94108B-D636-4BF5-8E8E-EFA4603A75E5}"/>
    <cellStyle name="Обычный 6 2 2 4 5 3 3" xfId="3305" xr:uid="{AA562687-0836-4991-A69D-C899B266F907}"/>
    <cellStyle name="Обычный 6 2 2 4 5 4" xfId="1836" xr:uid="{00000000-0005-0000-0000-000093020000}"/>
    <cellStyle name="Обычный 6 2 2 4 5 4 2" xfId="4768" xr:uid="{E6354ABC-5773-405E-8C87-C7D8B2574C52}"/>
    <cellStyle name="Обычный 6 2 2 4 5 5" xfId="3302" xr:uid="{9DE21106-E85A-4EE8-B560-12238FD2D8AD}"/>
    <cellStyle name="Обычный 6 2 2 4 6" xfId="360" xr:uid="{00000000-0005-0000-0000-000094020000}"/>
    <cellStyle name="Обычный 6 2 2 4 6 2" xfId="361" xr:uid="{00000000-0005-0000-0000-000095020000}"/>
    <cellStyle name="Обычный 6 2 2 4 6 2 2" xfId="1841" xr:uid="{00000000-0005-0000-0000-000096020000}"/>
    <cellStyle name="Обычный 6 2 2 4 6 2 2 2" xfId="4773" xr:uid="{C5545D6F-FA1A-4D94-BD52-B88093AB7141}"/>
    <cellStyle name="Обычный 6 2 2 4 6 2 3" xfId="3307" xr:uid="{E3746042-E376-424E-B55E-3F017204D04F}"/>
    <cellStyle name="Обычный 6 2 2 4 6 3" xfId="1840" xr:uid="{00000000-0005-0000-0000-000097020000}"/>
    <cellStyle name="Обычный 6 2 2 4 6 3 2" xfId="4772" xr:uid="{1C2786E7-D1C0-4767-9020-022CB23077AC}"/>
    <cellStyle name="Обычный 6 2 2 4 6 4" xfId="3306" xr:uid="{CE6C6E64-C756-4F51-A07F-C975FD49D3F2}"/>
    <cellStyle name="Обычный 6 2 2 4 7" xfId="362" xr:uid="{00000000-0005-0000-0000-000098020000}"/>
    <cellStyle name="Обычный 6 2 2 4 7 2" xfId="1842" xr:uid="{00000000-0005-0000-0000-000099020000}"/>
    <cellStyle name="Обычный 6 2 2 4 7 2 2" xfId="4774" xr:uid="{093FFC15-4C7F-4240-BEF9-EA4D8AFBB21D}"/>
    <cellStyle name="Обычный 6 2 2 4 7 3" xfId="3308" xr:uid="{D8218B2F-C6CF-4672-942A-D9D6CDF702FD}"/>
    <cellStyle name="Обычный 6 2 2 4 8" xfId="1795" xr:uid="{00000000-0005-0000-0000-00009A020000}"/>
    <cellStyle name="Обычный 6 2 2 4 8 2" xfId="4727" xr:uid="{972F6619-F95C-4E4C-BFBD-893D3B081D89}"/>
    <cellStyle name="Обычный 6 2 2 4 9" xfId="3261" xr:uid="{B4993E34-604D-4406-820D-A9BDF06E7E5D}"/>
    <cellStyle name="Обычный 6 2 2 5" xfId="363" xr:uid="{00000000-0005-0000-0000-00009B020000}"/>
    <cellStyle name="Обычный 6 2 2 5 2" xfId="364" xr:uid="{00000000-0005-0000-0000-00009C020000}"/>
    <cellStyle name="Обычный 6 2 2 5 2 2" xfId="365" xr:uid="{00000000-0005-0000-0000-00009D020000}"/>
    <cellStyle name="Обычный 6 2 2 5 2 2 2" xfId="366" xr:uid="{00000000-0005-0000-0000-00009E020000}"/>
    <cellStyle name="Обычный 6 2 2 5 2 2 2 2" xfId="367" xr:uid="{00000000-0005-0000-0000-00009F020000}"/>
    <cellStyle name="Обычный 6 2 2 5 2 2 2 2 2" xfId="1847" xr:uid="{00000000-0005-0000-0000-0000A0020000}"/>
    <cellStyle name="Обычный 6 2 2 5 2 2 2 2 2 2" xfId="4779" xr:uid="{F9844607-8EB0-4C04-B42A-21A7D71B87E7}"/>
    <cellStyle name="Обычный 6 2 2 5 2 2 2 2 3" xfId="3313" xr:uid="{CE44608F-8D1F-4560-BD68-3118D546CF15}"/>
    <cellStyle name="Обычный 6 2 2 5 2 2 2 3" xfId="1846" xr:uid="{00000000-0005-0000-0000-0000A1020000}"/>
    <cellStyle name="Обычный 6 2 2 5 2 2 2 3 2" xfId="4778" xr:uid="{A29881A1-E18E-4105-A6DD-2CB3330C67EE}"/>
    <cellStyle name="Обычный 6 2 2 5 2 2 2 4" xfId="3312" xr:uid="{BA16A88E-A69C-4B04-A783-784EE3F6A53C}"/>
    <cellStyle name="Обычный 6 2 2 5 2 2 3" xfId="368" xr:uid="{00000000-0005-0000-0000-0000A2020000}"/>
    <cellStyle name="Обычный 6 2 2 5 2 2 3 2" xfId="1848" xr:uid="{00000000-0005-0000-0000-0000A3020000}"/>
    <cellStyle name="Обычный 6 2 2 5 2 2 3 2 2" xfId="4780" xr:uid="{A5906F61-871B-4979-AE41-B5E1884FADD5}"/>
    <cellStyle name="Обычный 6 2 2 5 2 2 3 3" xfId="3314" xr:uid="{9A889F08-84C1-427E-B405-EA6FB3F12765}"/>
    <cellStyle name="Обычный 6 2 2 5 2 2 4" xfId="1845" xr:uid="{00000000-0005-0000-0000-0000A4020000}"/>
    <cellStyle name="Обычный 6 2 2 5 2 2 4 2" xfId="4777" xr:uid="{573D3F4D-7D36-4B1E-8469-3B5C6C814393}"/>
    <cellStyle name="Обычный 6 2 2 5 2 2 5" xfId="3311" xr:uid="{645C6A48-01A4-498A-B02C-DB1A440FFA44}"/>
    <cellStyle name="Обычный 6 2 2 5 2 3" xfId="369" xr:uid="{00000000-0005-0000-0000-0000A5020000}"/>
    <cellStyle name="Обычный 6 2 2 5 2 3 2" xfId="370" xr:uid="{00000000-0005-0000-0000-0000A6020000}"/>
    <cellStyle name="Обычный 6 2 2 5 2 3 2 2" xfId="1850" xr:uid="{00000000-0005-0000-0000-0000A7020000}"/>
    <cellStyle name="Обычный 6 2 2 5 2 3 2 2 2" xfId="4782" xr:uid="{C6769B29-9C56-458A-8BEA-B8F583A9C7B5}"/>
    <cellStyle name="Обычный 6 2 2 5 2 3 2 3" xfId="3316" xr:uid="{01B51753-7881-4940-990E-D23463A73796}"/>
    <cellStyle name="Обычный 6 2 2 5 2 3 3" xfId="1849" xr:uid="{00000000-0005-0000-0000-0000A8020000}"/>
    <cellStyle name="Обычный 6 2 2 5 2 3 3 2" xfId="4781" xr:uid="{D8C5E953-6253-41D9-A06D-F57B8A12E40F}"/>
    <cellStyle name="Обычный 6 2 2 5 2 3 4" xfId="3315" xr:uid="{FF12B04E-B3A1-45C2-85BE-62EFC16CC37A}"/>
    <cellStyle name="Обычный 6 2 2 5 2 4" xfId="371" xr:uid="{00000000-0005-0000-0000-0000A9020000}"/>
    <cellStyle name="Обычный 6 2 2 5 2 4 2" xfId="1851" xr:uid="{00000000-0005-0000-0000-0000AA020000}"/>
    <cellStyle name="Обычный 6 2 2 5 2 4 2 2" xfId="4783" xr:uid="{FF7DF631-80AB-44E6-AD45-627E4EB77CB0}"/>
    <cellStyle name="Обычный 6 2 2 5 2 4 3" xfId="3317" xr:uid="{DF89ABFB-282E-405D-9803-4F1D8B22B522}"/>
    <cellStyle name="Обычный 6 2 2 5 2 5" xfId="1844" xr:uid="{00000000-0005-0000-0000-0000AB020000}"/>
    <cellStyle name="Обычный 6 2 2 5 2 5 2" xfId="4776" xr:uid="{7732AFE0-93BB-411E-8B53-5E6E5AE0BC9E}"/>
    <cellStyle name="Обычный 6 2 2 5 2 6" xfId="3310" xr:uid="{46FE4D02-D468-4EB0-928D-9D6E93909063}"/>
    <cellStyle name="Обычный 6 2 2 5 3" xfId="372" xr:uid="{00000000-0005-0000-0000-0000AC020000}"/>
    <cellStyle name="Обычный 6 2 2 5 3 2" xfId="373" xr:uid="{00000000-0005-0000-0000-0000AD020000}"/>
    <cellStyle name="Обычный 6 2 2 5 3 2 2" xfId="374" xr:uid="{00000000-0005-0000-0000-0000AE020000}"/>
    <cellStyle name="Обычный 6 2 2 5 3 2 2 2" xfId="375" xr:uid="{00000000-0005-0000-0000-0000AF020000}"/>
    <cellStyle name="Обычный 6 2 2 5 3 2 2 2 2" xfId="1855" xr:uid="{00000000-0005-0000-0000-0000B0020000}"/>
    <cellStyle name="Обычный 6 2 2 5 3 2 2 2 2 2" xfId="4787" xr:uid="{44C5C63F-4DF3-485C-B029-1C4748E0012A}"/>
    <cellStyle name="Обычный 6 2 2 5 3 2 2 2 3" xfId="3321" xr:uid="{EAA7A591-EBDF-46DB-B3B1-9267D41DCE1B}"/>
    <cellStyle name="Обычный 6 2 2 5 3 2 2 3" xfId="1854" xr:uid="{00000000-0005-0000-0000-0000B1020000}"/>
    <cellStyle name="Обычный 6 2 2 5 3 2 2 3 2" xfId="4786" xr:uid="{95E3DFCA-9C25-4D81-BF30-875B3DE5AA43}"/>
    <cellStyle name="Обычный 6 2 2 5 3 2 2 4" xfId="3320" xr:uid="{86A00C3E-8C73-40DA-BE3A-C848F780840D}"/>
    <cellStyle name="Обычный 6 2 2 5 3 2 3" xfId="376" xr:uid="{00000000-0005-0000-0000-0000B2020000}"/>
    <cellStyle name="Обычный 6 2 2 5 3 2 3 2" xfId="1856" xr:uid="{00000000-0005-0000-0000-0000B3020000}"/>
    <cellStyle name="Обычный 6 2 2 5 3 2 3 2 2" xfId="4788" xr:uid="{0073793B-FEC8-48D4-9E8A-C3BB7AC1D47A}"/>
    <cellStyle name="Обычный 6 2 2 5 3 2 3 3" xfId="3322" xr:uid="{B08CF023-3674-44A1-AACD-2F67C38081C9}"/>
    <cellStyle name="Обычный 6 2 2 5 3 2 4" xfId="1853" xr:uid="{00000000-0005-0000-0000-0000B4020000}"/>
    <cellStyle name="Обычный 6 2 2 5 3 2 4 2" xfId="4785" xr:uid="{0292C9EC-9D8B-44B8-80B9-9A4DEE9EBFF2}"/>
    <cellStyle name="Обычный 6 2 2 5 3 2 5" xfId="3319" xr:uid="{4B73192F-7B0E-4785-B267-06334845ED23}"/>
    <cellStyle name="Обычный 6 2 2 5 3 3" xfId="377" xr:uid="{00000000-0005-0000-0000-0000B5020000}"/>
    <cellStyle name="Обычный 6 2 2 5 3 3 2" xfId="378" xr:uid="{00000000-0005-0000-0000-0000B6020000}"/>
    <cellStyle name="Обычный 6 2 2 5 3 3 2 2" xfId="1858" xr:uid="{00000000-0005-0000-0000-0000B7020000}"/>
    <cellStyle name="Обычный 6 2 2 5 3 3 2 2 2" xfId="4790" xr:uid="{2B3A949D-4A6F-4C96-B188-B5AA9EF6C82D}"/>
    <cellStyle name="Обычный 6 2 2 5 3 3 2 3" xfId="3324" xr:uid="{D642BCEE-E57C-4C6B-BBE7-41CA45EC3184}"/>
    <cellStyle name="Обычный 6 2 2 5 3 3 3" xfId="1857" xr:uid="{00000000-0005-0000-0000-0000B8020000}"/>
    <cellStyle name="Обычный 6 2 2 5 3 3 3 2" xfId="4789" xr:uid="{A9BE03E1-C330-4396-BF1F-97D59C980CF6}"/>
    <cellStyle name="Обычный 6 2 2 5 3 3 4" xfId="3323" xr:uid="{2B1BF9B6-DD86-4733-AE3E-453704DB05C1}"/>
    <cellStyle name="Обычный 6 2 2 5 3 4" xfId="379" xr:uid="{00000000-0005-0000-0000-0000B9020000}"/>
    <cellStyle name="Обычный 6 2 2 5 3 4 2" xfId="1859" xr:uid="{00000000-0005-0000-0000-0000BA020000}"/>
    <cellStyle name="Обычный 6 2 2 5 3 4 2 2" xfId="4791" xr:uid="{960FF9E7-A2FD-4026-B025-9FEC134047A3}"/>
    <cellStyle name="Обычный 6 2 2 5 3 4 3" xfId="3325" xr:uid="{240C79EB-1D34-48CC-BDD7-69630CD9B885}"/>
    <cellStyle name="Обычный 6 2 2 5 3 5" xfId="1852" xr:uid="{00000000-0005-0000-0000-0000BB020000}"/>
    <cellStyle name="Обычный 6 2 2 5 3 5 2" xfId="4784" xr:uid="{311B159F-F1D1-4E07-BCAB-679183160F0D}"/>
    <cellStyle name="Обычный 6 2 2 5 3 6" xfId="3318" xr:uid="{3F8DCD62-250F-47EB-A44E-BDC507713E2A}"/>
    <cellStyle name="Обычный 6 2 2 5 4" xfId="380" xr:uid="{00000000-0005-0000-0000-0000BC020000}"/>
    <cellStyle name="Обычный 6 2 2 5 4 2" xfId="381" xr:uid="{00000000-0005-0000-0000-0000BD020000}"/>
    <cellStyle name="Обычный 6 2 2 5 4 2 2" xfId="382" xr:uid="{00000000-0005-0000-0000-0000BE020000}"/>
    <cellStyle name="Обычный 6 2 2 5 4 2 2 2" xfId="1862" xr:uid="{00000000-0005-0000-0000-0000BF020000}"/>
    <cellStyle name="Обычный 6 2 2 5 4 2 2 2 2" xfId="4794" xr:uid="{8E7A9DBE-210E-4487-AE24-ADEAED78BEF8}"/>
    <cellStyle name="Обычный 6 2 2 5 4 2 2 3" xfId="3328" xr:uid="{1EC75497-B6CB-4602-A147-39F360E019A2}"/>
    <cellStyle name="Обычный 6 2 2 5 4 2 3" xfId="1861" xr:uid="{00000000-0005-0000-0000-0000C0020000}"/>
    <cellStyle name="Обычный 6 2 2 5 4 2 3 2" xfId="4793" xr:uid="{9BA48036-1F86-4A64-895A-70C7B2D01AA9}"/>
    <cellStyle name="Обычный 6 2 2 5 4 2 4" xfId="3327" xr:uid="{60462EB9-86A6-49BD-846A-3B0F9606B419}"/>
    <cellStyle name="Обычный 6 2 2 5 4 3" xfId="383" xr:uid="{00000000-0005-0000-0000-0000C1020000}"/>
    <cellStyle name="Обычный 6 2 2 5 4 3 2" xfId="1863" xr:uid="{00000000-0005-0000-0000-0000C2020000}"/>
    <cellStyle name="Обычный 6 2 2 5 4 3 2 2" xfId="4795" xr:uid="{3D0E4ABB-D506-44F8-8564-6F23DCAF99EB}"/>
    <cellStyle name="Обычный 6 2 2 5 4 3 3" xfId="3329" xr:uid="{EBB091B9-9D44-402E-AF21-43EC2FA70472}"/>
    <cellStyle name="Обычный 6 2 2 5 4 4" xfId="1860" xr:uid="{00000000-0005-0000-0000-0000C3020000}"/>
    <cellStyle name="Обычный 6 2 2 5 4 4 2" xfId="4792" xr:uid="{DDEC22F5-4714-45D1-99BC-D4B3FB5D3786}"/>
    <cellStyle name="Обычный 6 2 2 5 4 5" xfId="3326" xr:uid="{5EC676B4-AB05-4FFC-82D3-2ADE55F5404C}"/>
    <cellStyle name="Обычный 6 2 2 5 5" xfId="384" xr:uid="{00000000-0005-0000-0000-0000C4020000}"/>
    <cellStyle name="Обычный 6 2 2 5 5 2" xfId="385" xr:uid="{00000000-0005-0000-0000-0000C5020000}"/>
    <cellStyle name="Обычный 6 2 2 5 5 2 2" xfId="1865" xr:uid="{00000000-0005-0000-0000-0000C6020000}"/>
    <cellStyle name="Обычный 6 2 2 5 5 2 2 2" xfId="4797" xr:uid="{3C99EE0B-72DA-4A68-931A-00382C1A0972}"/>
    <cellStyle name="Обычный 6 2 2 5 5 2 3" xfId="3331" xr:uid="{04B53044-7FF4-4328-B85F-9210C3A98811}"/>
    <cellStyle name="Обычный 6 2 2 5 5 3" xfId="1864" xr:uid="{00000000-0005-0000-0000-0000C7020000}"/>
    <cellStyle name="Обычный 6 2 2 5 5 3 2" xfId="4796" xr:uid="{293E89DB-C2F6-4443-9618-2D36F4BF9CE8}"/>
    <cellStyle name="Обычный 6 2 2 5 5 4" xfId="3330" xr:uid="{0CCC8C68-405D-4C96-8C9B-D3166AF6C2B7}"/>
    <cellStyle name="Обычный 6 2 2 5 6" xfId="386" xr:uid="{00000000-0005-0000-0000-0000C8020000}"/>
    <cellStyle name="Обычный 6 2 2 5 6 2" xfId="1866" xr:uid="{00000000-0005-0000-0000-0000C9020000}"/>
    <cellStyle name="Обычный 6 2 2 5 6 2 2" xfId="4798" xr:uid="{282496DF-9934-443D-BFD1-2D8B717AE0F5}"/>
    <cellStyle name="Обычный 6 2 2 5 6 3" xfId="3332" xr:uid="{2AC9C758-C350-460D-810A-22C375C15E8B}"/>
    <cellStyle name="Обычный 6 2 2 5 7" xfId="1843" xr:uid="{00000000-0005-0000-0000-0000CA020000}"/>
    <cellStyle name="Обычный 6 2 2 5 7 2" xfId="4775" xr:uid="{AAD65CE3-AC27-4E24-8356-056939B648BA}"/>
    <cellStyle name="Обычный 6 2 2 5 8" xfId="3309" xr:uid="{3D399D6F-BB4D-4470-B992-1CCA70688460}"/>
    <cellStyle name="Обычный 6 2 2 6" xfId="387" xr:uid="{00000000-0005-0000-0000-0000CB020000}"/>
    <cellStyle name="Обычный 6 2 2 6 2" xfId="388" xr:uid="{00000000-0005-0000-0000-0000CC020000}"/>
    <cellStyle name="Обычный 6 2 2 6 2 2" xfId="389" xr:uid="{00000000-0005-0000-0000-0000CD020000}"/>
    <cellStyle name="Обычный 6 2 2 6 2 2 2" xfId="390" xr:uid="{00000000-0005-0000-0000-0000CE020000}"/>
    <cellStyle name="Обычный 6 2 2 6 2 2 2 2" xfId="1870" xr:uid="{00000000-0005-0000-0000-0000CF020000}"/>
    <cellStyle name="Обычный 6 2 2 6 2 2 2 2 2" xfId="4802" xr:uid="{4D9B40B2-8870-46B0-9609-465F689B3513}"/>
    <cellStyle name="Обычный 6 2 2 6 2 2 2 3" xfId="3336" xr:uid="{DA5620F1-C900-44B6-B88B-DCB2C735CA8E}"/>
    <cellStyle name="Обычный 6 2 2 6 2 2 3" xfId="1869" xr:uid="{00000000-0005-0000-0000-0000D0020000}"/>
    <cellStyle name="Обычный 6 2 2 6 2 2 3 2" xfId="4801" xr:uid="{4E32E879-167B-4B29-9172-CAA1EB2230D4}"/>
    <cellStyle name="Обычный 6 2 2 6 2 2 4" xfId="3335" xr:uid="{1C0B8FF3-0AFA-48AA-BC87-755B6BF1B9A4}"/>
    <cellStyle name="Обычный 6 2 2 6 2 3" xfId="391" xr:uid="{00000000-0005-0000-0000-0000D1020000}"/>
    <cellStyle name="Обычный 6 2 2 6 2 3 2" xfId="1871" xr:uid="{00000000-0005-0000-0000-0000D2020000}"/>
    <cellStyle name="Обычный 6 2 2 6 2 3 2 2" xfId="4803" xr:uid="{12F00B7C-CBCB-4CA9-AAB5-3717B9AD8D38}"/>
    <cellStyle name="Обычный 6 2 2 6 2 3 3" xfId="3337" xr:uid="{B7C7A147-709D-41CD-B6BF-688BA45CB9C0}"/>
    <cellStyle name="Обычный 6 2 2 6 2 4" xfId="1868" xr:uid="{00000000-0005-0000-0000-0000D3020000}"/>
    <cellStyle name="Обычный 6 2 2 6 2 4 2" xfId="4800" xr:uid="{2C1B1BC7-B364-46ED-9F25-D9A915571DFF}"/>
    <cellStyle name="Обычный 6 2 2 6 2 5" xfId="3334" xr:uid="{7EBE72A5-BCDD-4599-BD68-F7BF82B0D004}"/>
    <cellStyle name="Обычный 6 2 2 6 3" xfId="392" xr:uid="{00000000-0005-0000-0000-0000D4020000}"/>
    <cellStyle name="Обычный 6 2 2 6 3 2" xfId="393" xr:uid="{00000000-0005-0000-0000-0000D5020000}"/>
    <cellStyle name="Обычный 6 2 2 6 3 2 2" xfId="1873" xr:uid="{00000000-0005-0000-0000-0000D6020000}"/>
    <cellStyle name="Обычный 6 2 2 6 3 2 2 2" xfId="4805" xr:uid="{5A2C8727-7757-492A-8E3A-ABCDF1181C36}"/>
    <cellStyle name="Обычный 6 2 2 6 3 2 3" xfId="3339" xr:uid="{7EBB141F-B39A-4850-B2C0-C8D86966B486}"/>
    <cellStyle name="Обычный 6 2 2 6 3 3" xfId="1872" xr:uid="{00000000-0005-0000-0000-0000D7020000}"/>
    <cellStyle name="Обычный 6 2 2 6 3 3 2" xfId="4804" xr:uid="{110E4CBD-6CEB-46CB-A9FD-B5915AFCD8B6}"/>
    <cellStyle name="Обычный 6 2 2 6 3 4" xfId="3338" xr:uid="{8FA003D9-A961-4C19-8A38-520F003F95B9}"/>
    <cellStyle name="Обычный 6 2 2 6 4" xfId="394" xr:uid="{00000000-0005-0000-0000-0000D8020000}"/>
    <cellStyle name="Обычный 6 2 2 6 4 2" xfId="1874" xr:uid="{00000000-0005-0000-0000-0000D9020000}"/>
    <cellStyle name="Обычный 6 2 2 6 4 2 2" xfId="4806" xr:uid="{9E87A247-E4B3-42FA-A670-787FA384B483}"/>
    <cellStyle name="Обычный 6 2 2 6 4 3" xfId="3340" xr:uid="{8BEE34F7-FBB7-4798-9E70-012110541FA9}"/>
    <cellStyle name="Обычный 6 2 2 6 5" xfId="1867" xr:uid="{00000000-0005-0000-0000-0000DA020000}"/>
    <cellStyle name="Обычный 6 2 2 6 5 2" xfId="4799" xr:uid="{43CAD80D-CF93-4A4E-BCA3-80F5C8A85B5D}"/>
    <cellStyle name="Обычный 6 2 2 6 6" xfId="3333" xr:uid="{5E715402-A6D5-4C08-AE1F-FB2C4BDBC4A9}"/>
    <cellStyle name="Обычный 6 2 2 7" xfId="395" xr:uid="{00000000-0005-0000-0000-0000DB020000}"/>
    <cellStyle name="Обычный 6 2 2 7 2" xfId="396" xr:uid="{00000000-0005-0000-0000-0000DC020000}"/>
    <cellStyle name="Обычный 6 2 2 7 2 2" xfId="397" xr:uid="{00000000-0005-0000-0000-0000DD020000}"/>
    <cellStyle name="Обычный 6 2 2 7 2 2 2" xfId="398" xr:uid="{00000000-0005-0000-0000-0000DE020000}"/>
    <cellStyle name="Обычный 6 2 2 7 2 2 2 2" xfId="1878" xr:uid="{00000000-0005-0000-0000-0000DF020000}"/>
    <cellStyle name="Обычный 6 2 2 7 2 2 2 2 2" xfId="4810" xr:uid="{8CD4CD99-D6BE-4AE8-9F17-AEAF976F67FA}"/>
    <cellStyle name="Обычный 6 2 2 7 2 2 2 3" xfId="3344" xr:uid="{6BE46878-858B-4152-9B63-0333149B7ED5}"/>
    <cellStyle name="Обычный 6 2 2 7 2 2 3" xfId="1877" xr:uid="{00000000-0005-0000-0000-0000E0020000}"/>
    <cellStyle name="Обычный 6 2 2 7 2 2 3 2" xfId="4809" xr:uid="{D9323329-10E3-41BE-9229-B60F8CE222B5}"/>
    <cellStyle name="Обычный 6 2 2 7 2 2 4" xfId="3343" xr:uid="{A85A71FD-D358-4CF9-8FB3-C35C5D5B2389}"/>
    <cellStyle name="Обычный 6 2 2 7 2 3" xfId="399" xr:uid="{00000000-0005-0000-0000-0000E1020000}"/>
    <cellStyle name="Обычный 6 2 2 7 2 3 2" xfId="1879" xr:uid="{00000000-0005-0000-0000-0000E2020000}"/>
    <cellStyle name="Обычный 6 2 2 7 2 3 2 2" xfId="4811" xr:uid="{82593AA6-93A7-466C-B505-D3C44E472DAD}"/>
    <cellStyle name="Обычный 6 2 2 7 2 3 3" xfId="3345" xr:uid="{397ECE1F-E920-476F-AF01-51F57B8735A1}"/>
    <cellStyle name="Обычный 6 2 2 7 2 4" xfId="1876" xr:uid="{00000000-0005-0000-0000-0000E3020000}"/>
    <cellStyle name="Обычный 6 2 2 7 2 4 2" xfId="4808" xr:uid="{04C7789D-4757-4561-8466-AC0594759423}"/>
    <cellStyle name="Обычный 6 2 2 7 2 5" xfId="3342" xr:uid="{17EE33C9-17B8-40C3-8218-27D11B5F5CCF}"/>
    <cellStyle name="Обычный 6 2 2 7 3" xfId="400" xr:uid="{00000000-0005-0000-0000-0000E4020000}"/>
    <cellStyle name="Обычный 6 2 2 7 3 2" xfId="401" xr:uid="{00000000-0005-0000-0000-0000E5020000}"/>
    <cellStyle name="Обычный 6 2 2 7 3 2 2" xfId="1881" xr:uid="{00000000-0005-0000-0000-0000E6020000}"/>
    <cellStyle name="Обычный 6 2 2 7 3 2 2 2" xfId="4813" xr:uid="{98080A19-4C8A-4342-ABB3-C91529B4949A}"/>
    <cellStyle name="Обычный 6 2 2 7 3 2 3" xfId="3347" xr:uid="{2902FB2F-07E3-4395-A2BA-D53D5C01426F}"/>
    <cellStyle name="Обычный 6 2 2 7 3 3" xfId="1880" xr:uid="{00000000-0005-0000-0000-0000E7020000}"/>
    <cellStyle name="Обычный 6 2 2 7 3 3 2" xfId="4812" xr:uid="{8838C56D-4958-4180-A9B7-B20AC631D311}"/>
    <cellStyle name="Обычный 6 2 2 7 3 4" xfId="3346" xr:uid="{FD7D4564-A14C-44D9-8A1C-C293962F4CA1}"/>
    <cellStyle name="Обычный 6 2 2 7 4" xfId="402" xr:uid="{00000000-0005-0000-0000-0000E8020000}"/>
    <cellStyle name="Обычный 6 2 2 7 4 2" xfId="1882" xr:uid="{00000000-0005-0000-0000-0000E9020000}"/>
    <cellStyle name="Обычный 6 2 2 7 4 2 2" xfId="4814" xr:uid="{57C40789-530D-4F3A-AF4B-552BBBBD7216}"/>
    <cellStyle name="Обычный 6 2 2 7 4 3" xfId="3348" xr:uid="{C729C491-BAC5-4372-B4EA-C3177F64C8B1}"/>
    <cellStyle name="Обычный 6 2 2 7 5" xfId="1875" xr:uid="{00000000-0005-0000-0000-0000EA020000}"/>
    <cellStyle name="Обычный 6 2 2 7 5 2" xfId="4807" xr:uid="{81E123D8-E9FF-40C0-859C-F93595CEF6E6}"/>
    <cellStyle name="Обычный 6 2 2 7 6" xfId="3341" xr:uid="{B863E748-3001-4DA3-A996-1DBDA84BF405}"/>
    <cellStyle name="Обычный 6 2 2 8" xfId="403" xr:uid="{00000000-0005-0000-0000-0000EB020000}"/>
    <cellStyle name="Обычный 6 2 2 8 2" xfId="404" xr:uid="{00000000-0005-0000-0000-0000EC020000}"/>
    <cellStyle name="Обычный 6 2 2 8 2 2" xfId="405" xr:uid="{00000000-0005-0000-0000-0000ED020000}"/>
    <cellStyle name="Обычный 6 2 2 8 2 2 2" xfId="406" xr:uid="{00000000-0005-0000-0000-0000EE020000}"/>
    <cellStyle name="Обычный 6 2 2 8 2 2 2 2" xfId="1886" xr:uid="{00000000-0005-0000-0000-0000EF020000}"/>
    <cellStyle name="Обычный 6 2 2 8 2 2 2 2 2" xfId="4818" xr:uid="{A66E3D01-1514-4C19-AFCB-C67D16EFCF88}"/>
    <cellStyle name="Обычный 6 2 2 8 2 2 2 3" xfId="3352" xr:uid="{CFB7526C-1064-4562-83F1-342DCEE00599}"/>
    <cellStyle name="Обычный 6 2 2 8 2 2 3" xfId="1885" xr:uid="{00000000-0005-0000-0000-0000F0020000}"/>
    <cellStyle name="Обычный 6 2 2 8 2 2 3 2" xfId="4817" xr:uid="{B6D78BE0-0ACE-4563-A964-B77E620EDDA9}"/>
    <cellStyle name="Обычный 6 2 2 8 2 2 4" xfId="3351" xr:uid="{BFB7CEDA-5FA8-4C46-A0CA-26F64ABA8F61}"/>
    <cellStyle name="Обычный 6 2 2 8 2 3" xfId="407" xr:uid="{00000000-0005-0000-0000-0000F1020000}"/>
    <cellStyle name="Обычный 6 2 2 8 2 3 2" xfId="1887" xr:uid="{00000000-0005-0000-0000-0000F2020000}"/>
    <cellStyle name="Обычный 6 2 2 8 2 3 2 2" xfId="4819" xr:uid="{146B46E0-A7BD-47DB-A4C2-D2E2ACD5817A}"/>
    <cellStyle name="Обычный 6 2 2 8 2 3 3" xfId="3353" xr:uid="{4C87001E-6FF9-4C99-B575-FACAE4DC8F46}"/>
    <cellStyle name="Обычный 6 2 2 8 2 4" xfId="1884" xr:uid="{00000000-0005-0000-0000-0000F3020000}"/>
    <cellStyle name="Обычный 6 2 2 8 2 4 2" xfId="4816" xr:uid="{3E47DD18-2D55-456F-A835-D838DECA6633}"/>
    <cellStyle name="Обычный 6 2 2 8 2 5" xfId="3350" xr:uid="{33FAE04A-3B10-428E-9492-67C98504DD8D}"/>
    <cellStyle name="Обычный 6 2 2 8 3" xfId="408" xr:uid="{00000000-0005-0000-0000-0000F4020000}"/>
    <cellStyle name="Обычный 6 2 2 8 3 2" xfId="409" xr:uid="{00000000-0005-0000-0000-0000F5020000}"/>
    <cellStyle name="Обычный 6 2 2 8 3 2 2" xfId="1889" xr:uid="{00000000-0005-0000-0000-0000F6020000}"/>
    <cellStyle name="Обычный 6 2 2 8 3 2 2 2" xfId="4821" xr:uid="{0EEC4014-E29B-4B1E-96A0-07F2A57E242E}"/>
    <cellStyle name="Обычный 6 2 2 8 3 2 3" xfId="3355" xr:uid="{6ACAC8AF-3E55-40B0-A221-C0017D8401A0}"/>
    <cellStyle name="Обычный 6 2 2 8 3 3" xfId="1888" xr:uid="{00000000-0005-0000-0000-0000F7020000}"/>
    <cellStyle name="Обычный 6 2 2 8 3 3 2" xfId="4820" xr:uid="{5FA1ECB4-828A-4C36-B604-574C78B9DE1A}"/>
    <cellStyle name="Обычный 6 2 2 8 3 4" xfId="3354" xr:uid="{F856F23A-2ACF-4E63-A2AF-07DCB8A7D9FF}"/>
    <cellStyle name="Обычный 6 2 2 8 4" xfId="410" xr:uid="{00000000-0005-0000-0000-0000F8020000}"/>
    <cellStyle name="Обычный 6 2 2 8 4 2" xfId="1890" xr:uid="{00000000-0005-0000-0000-0000F9020000}"/>
    <cellStyle name="Обычный 6 2 2 8 4 2 2" xfId="4822" xr:uid="{62E719B8-093E-4E5E-A5DB-77818E2E2667}"/>
    <cellStyle name="Обычный 6 2 2 8 4 3" xfId="3356" xr:uid="{CDAB529C-6C86-4A2E-9A85-F677F78E06FA}"/>
    <cellStyle name="Обычный 6 2 2 8 5" xfId="1883" xr:uid="{00000000-0005-0000-0000-0000FA020000}"/>
    <cellStyle name="Обычный 6 2 2 8 5 2" xfId="4815" xr:uid="{49508B34-0F33-4DC4-A27A-4A99E207605C}"/>
    <cellStyle name="Обычный 6 2 2 8 6" xfId="3349" xr:uid="{3F5E3AE5-6319-4F93-9232-0C2F038A0A8B}"/>
    <cellStyle name="Обычный 6 2 2 9" xfId="411" xr:uid="{00000000-0005-0000-0000-0000FB020000}"/>
    <cellStyle name="Обычный 6 2 2 9 2" xfId="412" xr:uid="{00000000-0005-0000-0000-0000FC020000}"/>
    <cellStyle name="Обычный 6 2 2 9 2 2" xfId="413" xr:uid="{00000000-0005-0000-0000-0000FD020000}"/>
    <cellStyle name="Обычный 6 2 2 9 2 2 2" xfId="1893" xr:uid="{00000000-0005-0000-0000-0000FE020000}"/>
    <cellStyle name="Обычный 6 2 2 9 2 2 2 2" xfId="4825" xr:uid="{A1239842-029C-4D01-B701-CA1FAAA279A9}"/>
    <cellStyle name="Обычный 6 2 2 9 2 2 3" xfId="3359" xr:uid="{E792520C-2DB8-4DDE-BBEA-2D16AFE3D072}"/>
    <cellStyle name="Обычный 6 2 2 9 2 3" xfId="1892" xr:uid="{00000000-0005-0000-0000-0000FF020000}"/>
    <cellStyle name="Обычный 6 2 2 9 2 3 2" xfId="4824" xr:uid="{B930DF0A-4C7C-4214-B0DF-E1190FD624F4}"/>
    <cellStyle name="Обычный 6 2 2 9 2 4" xfId="3358" xr:uid="{7D140005-E21E-4792-A051-9AD203047553}"/>
    <cellStyle name="Обычный 6 2 2 9 3" xfId="414" xr:uid="{00000000-0005-0000-0000-000000030000}"/>
    <cellStyle name="Обычный 6 2 2 9 3 2" xfId="1894" xr:uid="{00000000-0005-0000-0000-000001030000}"/>
    <cellStyle name="Обычный 6 2 2 9 3 2 2" xfId="4826" xr:uid="{D6C01B5E-E750-4868-8DE1-DC19014D3F0D}"/>
    <cellStyle name="Обычный 6 2 2 9 3 3" xfId="3360" xr:uid="{127629C8-2935-4CD7-996F-C2950ED61698}"/>
    <cellStyle name="Обычный 6 2 2 9 4" xfId="1891" xr:uid="{00000000-0005-0000-0000-000002030000}"/>
    <cellStyle name="Обычный 6 2 2 9 4 2" xfId="4823" xr:uid="{60594810-F947-4DA6-8F18-2ABFBEF4BF3A}"/>
    <cellStyle name="Обычный 6 2 2 9 5" xfId="3357" xr:uid="{017DFF4A-43B4-41F2-A203-86D83E9901DB}"/>
    <cellStyle name="Обычный 6 2 3" xfId="415" xr:uid="{00000000-0005-0000-0000-000003030000}"/>
    <cellStyle name="Обычный 6 2 3 10" xfId="416" xr:uid="{00000000-0005-0000-0000-000004030000}"/>
    <cellStyle name="Обычный 6 2 3 10 2" xfId="417" xr:uid="{00000000-0005-0000-0000-000005030000}"/>
    <cellStyle name="Обычный 6 2 3 10 2 2" xfId="1897" xr:uid="{00000000-0005-0000-0000-000006030000}"/>
    <cellStyle name="Обычный 6 2 3 10 2 2 2" xfId="4829" xr:uid="{DFD0866A-DB49-4B4C-AD92-927327D35A39}"/>
    <cellStyle name="Обычный 6 2 3 10 2 3" xfId="3363" xr:uid="{58872C31-2690-4E6E-8430-809C918A2D1A}"/>
    <cellStyle name="Обычный 6 2 3 10 3" xfId="1896" xr:uid="{00000000-0005-0000-0000-000007030000}"/>
    <cellStyle name="Обычный 6 2 3 10 3 2" xfId="4828" xr:uid="{1537BE49-338D-4C81-A0F6-EEA8C32CE815}"/>
    <cellStyle name="Обычный 6 2 3 10 4" xfId="3362" xr:uid="{4795FE99-D8AC-43A9-B071-60B43913526F}"/>
    <cellStyle name="Обычный 6 2 3 11" xfId="418" xr:uid="{00000000-0005-0000-0000-000008030000}"/>
    <cellStyle name="Обычный 6 2 3 11 2" xfId="1898" xr:uid="{00000000-0005-0000-0000-000009030000}"/>
    <cellStyle name="Обычный 6 2 3 11 2 2" xfId="4830" xr:uid="{CA2FE336-7831-457D-8725-AB2C616AFF0C}"/>
    <cellStyle name="Обычный 6 2 3 11 3" xfId="3364" xr:uid="{62F5FA72-9ACE-4332-ACEA-D9F0FC92FE9E}"/>
    <cellStyle name="Обычный 6 2 3 12" xfId="1895" xr:uid="{00000000-0005-0000-0000-00000A030000}"/>
    <cellStyle name="Обычный 6 2 3 12 2" xfId="4827" xr:uid="{2F9D0BE9-4327-4AA5-B46A-7908884C515E}"/>
    <cellStyle name="Обычный 6 2 3 13" xfId="3361" xr:uid="{D6C06E7E-E888-470D-A0F0-C085FB810BC7}"/>
    <cellStyle name="Обычный 6 2 3 2" xfId="419" xr:uid="{00000000-0005-0000-0000-00000B030000}"/>
    <cellStyle name="Обычный 6 2 3 2 10" xfId="3365" xr:uid="{5F18E4F3-95E7-4F14-94A2-8E70539BB1B9}"/>
    <cellStyle name="Обычный 6 2 3 2 2" xfId="420" xr:uid="{00000000-0005-0000-0000-00000C030000}"/>
    <cellStyle name="Обычный 6 2 3 2 2 2" xfId="421" xr:uid="{00000000-0005-0000-0000-00000D030000}"/>
    <cellStyle name="Обычный 6 2 3 2 2 2 2" xfId="422" xr:uid="{00000000-0005-0000-0000-00000E030000}"/>
    <cellStyle name="Обычный 6 2 3 2 2 2 2 2" xfId="423" xr:uid="{00000000-0005-0000-0000-00000F030000}"/>
    <cellStyle name="Обычный 6 2 3 2 2 2 2 2 2" xfId="424" xr:uid="{00000000-0005-0000-0000-000010030000}"/>
    <cellStyle name="Обычный 6 2 3 2 2 2 2 2 2 2" xfId="425" xr:uid="{00000000-0005-0000-0000-000011030000}"/>
    <cellStyle name="Обычный 6 2 3 2 2 2 2 2 2 2 2" xfId="1905" xr:uid="{00000000-0005-0000-0000-000012030000}"/>
    <cellStyle name="Обычный 6 2 3 2 2 2 2 2 2 2 2 2" xfId="4837" xr:uid="{92A8C12C-6800-4C18-B175-2A4E839E1D03}"/>
    <cellStyle name="Обычный 6 2 3 2 2 2 2 2 2 2 3" xfId="3371" xr:uid="{8AE2586F-7911-4F5F-80A2-371C8709A756}"/>
    <cellStyle name="Обычный 6 2 3 2 2 2 2 2 2 3" xfId="1904" xr:uid="{00000000-0005-0000-0000-000013030000}"/>
    <cellStyle name="Обычный 6 2 3 2 2 2 2 2 2 3 2" xfId="4836" xr:uid="{E6090E7B-262A-44BC-8C94-90C174349FCB}"/>
    <cellStyle name="Обычный 6 2 3 2 2 2 2 2 2 4" xfId="3370" xr:uid="{CF11CA2A-DACE-4530-8D87-F563217DFFC2}"/>
    <cellStyle name="Обычный 6 2 3 2 2 2 2 2 3" xfId="426" xr:uid="{00000000-0005-0000-0000-000014030000}"/>
    <cellStyle name="Обычный 6 2 3 2 2 2 2 2 3 2" xfId="1906" xr:uid="{00000000-0005-0000-0000-000015030000}"/>
    <cellStyle name="Обычный 6 2 3 2 2 2 2 2 3 2 2" xfId="4838" xr:uid="{9DC65C6D-C31C-4C61-900E-F3EDC9B2DF22}"/>
    <cellStyle name="Обычный 6 2 3 2 2 2 2 2 3 3" xfId="3372" xr:uid="{058BCF6F-D67D-4096-A688-C73110FDD1F9}"/>
    <cellStyle name="Обычный 6 2 3 2 2 2 2 2 4" xfId="1903" xr:uid="{00000000-0005-0000-0000-000016030000}"/>
    <cellStyle name="Обычный 6 2 3 2 2 2 2 2 4 2" xfId="4835" xr:uid="{AEC1E9E7-1A59-431C-A7B8-5DC0AAD3B358}"/>
    <cellStyle name="Обычный 6 2 3 2 2 2 2 2 5" xfId="3369" xr:uid="{597B82AA-E68D-4A1D-AF01-BE4DD838405F}"/>
    <cellStyle name="Обычный 6 2 3 2 2 2 2 3" xfId="427" xr:uid="{00000000-0005-0000-0000-000017030000}"/>
    <cellStyle name="Обычный 6 2 3 2 2 2 2 3 2" xfId="428" xr:uid="{00000000-0005-0000-0000-000018030000}"/>
    <cellStyle name="Обычный 6 2 3 2 2 2 2 3 2 2" xfId="1908" xr:uid="{00000000-0005-0000-0000-000019030000}"/>
    <cellStyle name="Обычный 6 2 3 2 2 2 2 3 2 2 2" xfId="4840" xr:uid="{EFE798FC-5467-4FF1-B113-96A3CA7CE441}"/>
    <cellStyle name="Обычный 6 2 3 2 2 2 2 3 2 3" xfId="3374" xr:uid="{0E0A8DA0-5177-42FA-B3B1-D67850AD96D1}"/>
    <cellStyle name="Обычный 6 2 3 2 2 2 2 3 3" xfId="1907" xr:uid="{00000000-0005-0000-0000-00001A030000}"/>
    <cellStyle name="Обычный 6 2 3 2 2 2 2 3 3 2" xfId="4839" xr:uid="{E995FB6D-2AA1-4534-A2A3-415D37B15428}"/>
    <cellStyle name="Обычный 6 2 3 2 2 2 2 3 4" xfId="3373" xr:uid="{090B8104-2411-4FCA-91E9-3AF311F4EB2E}"/>
    <cellStyle name="Обычный 6 2 3 2 2 2 2 4" xfId="429" xr:uid="{00000000-0005-0000-0000-00001B030000}"/>
    <cellStyle name="Обычный 6 2 3 2 2 2 2 4 2" xfId="1909" xr:uid="{00000000-0005-0000-0000-00001C030000}"/>
    <cellStyle name="Обычный 6 2 3 2 2 2 2 4 2 2" xfId="4841" xr:uid="{AC4BFB88-BE0B-465E-8D00-9B6D88C54D20}"/>
    <cellStyle name="Обычный 6 2 3 2 2 2 2 4 3" xfId="3375" xr:uid="{DE3F166D-A87E-4D1D-AA0B-CB9D2524F8F0}"/>
    <cellStyle name="Обычный 6 2 3 2 2 2 2 5" xfId="1902" xr:uid="{00000000-0005-0000-0000-00001D030000}"/>
    <cellStyle name="Обычный 6 2 3 2 2 2 2 5 2" xfId="4834" xr:uid="{1ACAA6D9-DDFF-4C09-B0C3-51AF276B17E9}"/>
    <cellStyle name="Обычный 6 2 3 2 2 2 2 6" xfId="3368" xr:uid="{C9D6F924-14B8-4AFB-AE49-022F31A72997}"/>
    <cellStyle name="Обычный 6 2 3 2 2 2 3" xfId="430" xr:uid="{00000000-0005-0000-0000-00001E030000}"/>
    <cellStyle name="Обычный 6 2 3 2 2 2 3 2" xfId="431" xr:uid="{00000000-0005-0000-0000-00001F030000}"/>
    <cellStyle name="Обычный 6 2 3 2 2 2 3 2 2" xfId="432" xr:uid="{00000000-0005-0000-0000-000020030000}"/>
    <cellStyle name="Обычный 6 2 3 2 2 2 3 2 2 2" xfId="433" xr:uid="{00000000-0005-0000-0000-000021030000}"/>
    <cellStyle name="Обычный 6 2 3 2 2 2 3 2 2 2 2" xfId="1913" xr:uid="{00000000-0005-0000-0000-000022030000}"/>
    <cellStyle name="Обычный 6 2 3 2 2 2 3 2 2 2 2 2" xfId="4845" xr:uid="{D8D57C91-8BA0-4DA1-A4B5-74C28644589E}"/>
    <cellStyle name="Обычный 6 2 3 2 2 2 3 2 2 2 3" xfId="3379" xr:uid="{A590725D-9DF0-40D7-91DE-69A68FFC056E}"/>
    <cellStyle name="Обычный 6 2 3 2 2 2 3 2 2 3" xfId="1912" xr:uid="{00000000-0005-0000-0000-000023030000}"/>
    <cellStyle name="Обычный 6 2 3 2 2 2 3 2 2 3 2" xfId="4844" xr:uid="{8963F2EC-8A59-4895-A7CD-924594C8BE11}"/>
    <cellStyle name="Обычный 6 2 3 2 2 2 3 2 2 4" xfId="3378" xr:uid="{ACEFF2C3-005E-45FF-9328-A8C7661484E1}"/>
    <cellStyle name="Обычный 6 2 3 2 2 2 3 2 3" xfId="434" xr:uid="{00000000-0005-0000-0000-000024030000}"/>
    <cellStyle name="Обычный 6 2 3 2 2 2 3 2 3 2" xfId="1914" xr:uid="{00000000-0005-0000-0000-000025030000}"/>
    <cellStyle name="Обычный 6 2 3 2 2 2 3 2 3 2 2" xfId="4846" xr:uid="{4270F8C1-BF9B-4048-80D7-3216E6F58582}"/>
    <cellStyle name="Обычный 6 2 3 2 2 2 3 2 3 3" xfId="3380" xr:uid="{D4BB3E5B-F3C4-4D74-9F53-2E31E4B869B8}"/>
    <cellStyle name="Обычный 6 2 3 2 2 2 3 2 4" xfId="1911" xr:uid="{00000000-0005-0000-0000-000026030000}"/>
    <cellStyle name="Обычный 6 2 3 2 2 2 3 2 4 2" xfId="4843" xr:uid="{CC81A9BE-9003-48A1-802D-6A5D366B910F}"/>
    <cellStyle name="Обычный 6 2 3 2 2 2 3 2 5" xfId="3377" xr:uid="{A2F2EF26-B81F-4A25-AB33-2F012AD65068}"/>
    <cellStyle name="Обычный 6 2 3 2 2 2 3 3" xfId="435" xr:uid="{00000000-0005-0000-0000-000027030000}"/>
    <cellStyle name="Обычный 6 2 3 2 2 2 3 3 2" xfId="436" xr:uid="{00000000-0005-0000-0000-000028030000}"/>
    <cellStyle name="Обычный 6 2 3 2 2 2 3 3 2 2" xfId="1916" xr:uid="{00000000-0005-0000-0000-000029030000}"/>
    <cellStyle name="Обычный 6 2 3 2 2 2 3 3 2 2 2" xfId="4848" xr:uid="{EA4FF818-52D0-4ABC-A535-32BAE41E058F}"/>
    <cellStyle name="Обычный 6 2 3 2 2 2 3 3 2 3" xfId="3382" xr:uid="{CC794AEB-E1D4-4C28-8DE8-D2C3CF94ADB4}"/>
    <cellStyle name="Обычный 6 2 3 2 2 2 3 3 3" xfId="1915" xr:uid="{00000000-0005-0000-0000-00002A030000}"/>
    <cellStyle name="Обычный 6 2 3 2 2 2 3 3 3 2" xfId="4847" xr:uid="{24B2A860-A952-4039-89A9-572548B8937E}"/>
    <cellStyle name="Обычный 6 2 3 2 2 2 3 3 4" xfId="3381" xr:uid="{3586F968-5050-42CD-AA4C-CB3057E9E265}"/>
    <cellStyle name="Обычный 6 2 3 2 2 2 3 4" xfId="437" xr:uid="{00000000-0005-0000-0000-00002B030000}"/>
    <cellStyle name="Обычный 6 2 3 2 2 2 3 4 2" xfId="1917" xr:uid="{00000000-0005-0000-0000-00002C030000}"/>
    <cellStyle name="Обычный 6 2 3 2 2 2 3 4 2 2" xfId="4849" xr:uid="{011A72FC-A144-443B-BD0E-25B844D90B31}"/>
    <cellStyle name="Обычный 6 2 3 2 2 2 3 4 3" xfId="3383" xr:uid="{FEA9CC97-3050-47ED-B2B0-7C2697605023}"/>
    <cellStyle name="Обычный 6 2 3 2 2 2 3 5" xfId="1910" xr:uid="{00000000-0005-0000-0000-00002D030000}"/>
    <cellStyle name="Обычный 6 2 3 2 2 2 3 5 2" xfId="4842" xr:uid="{64562698-AEA2-4212-BC0E-25860D21541F}"/>
    <cellStyle name="Обычный 6 2 3 2 2 2 3 6" xfId="3376" xr:uid="{9BF0D539-22F6-419D-9B71-DE89ADABDC71}"/>
    <cellStyle name="Обычный 6 2 3 2 2 2 4" xfId="438" xr:uid="{00000000-0005-0000-0000-00002E030000}"/>
    <cellStyle name="Обычный 6 2 3 2 2 2 4 2" xfId="439" xr:uid="{00000000-0005-0000-0000-00002F030000}"/>
    <cellStyle name="Обычный 6 2 3 2 2 2 4 2 2" xfId="440" xr:uid="{00000000-0005-0000-0000-000030030000}"/>
    <cellStyle name="Обычный 6 2 3 2 2 2 4 2 2 2" xfId="1920" xr:uid="{00000000-0005-0000-0000-000031030000}"/>
    <cellStyle name="Обычный 6 2 3 2 2 2 4 2 2 2 2" xfId="4852" xr:uid="{8AA99EBC-E779-4AE0-9679-41A70274C078}"/>
    <cellStyle name="Обычный 6 2 3 2 2 2 4 2 2 3" xfId="3386" xr:uid="{0B71D8CF-1189-47BD-96FF-C1976D3C0881}"/>
    <cellStyle name="Обычный 6 2 3 2 2 2 4 2 3" xfId="1919" xr:uid="{00000000-0005-0000-0000-000032030000}"/>
    <cellStyle name="Обычный 6 2 3 2 2 2 4 2 3 2" xfId="4851" xr:uid="{18BFA1BC-2CE3-4128-ACD4-85D58165CBD6}"/>
    <cellStyle name="Обычный 6 2 3 2 2 2 4 2 4" xfId="3385" xr:uid="{E59BFC7E-EDAB-42C6-B0CB-1495D85A4875}"/>
    <cellStyle name="Обычный 6 2 3 2 2 2 4 3" xfId="441" xr:uid="{00000000-0005-0000-0000-000033030000}"/>
    <cellStyle name="Обычный 6 2 3 2 2 2 4 3 2" xfId="1921" xr:uid="{00000000-0005-0000-0000-000034030000}"/>
    <cellStyle name="Обычный 6 2 3 2 2 2 4 3 2 2" xfId="4853" xr:uid="{19307D88-E45E-4CC5-B9DA-7FA54B73655B}"/>
    <cellStyle name="Обычный 6 2 3 2 2 2 4 3 3" xfId="3387" xr:uid="{5360A5BD-6F42-4CC3-9269-84662C056CF5}"/>
    <cellStyle name="Обычный 6 2 3 2 2 2 4 4" xfId="1918" xr:uid="{00000000-0005-0000-0000-000035030000}"/>
    <cellStyle name="Обычный 6 2 3 2 2 2 4 4 2" xfId="4850" xr:uid="{AB30C87E-A500-481C-BD9B-250817D45121}"/>
    <cellStyle name="Обычный 6 2 3 2 2 2 4 5" xfId="3384" xr:uid="{6B75E182-E0A2-41DF-9A26-7ACA6660B3E9}"/>
    <cellStyle name="Обычный 6 2 3 2 2 2 5" xfId="442" xr:uid="{00000000-0005-0000-0000-000036030000}"/>
    <cellStyle name="Обычный 6 2 3 2 2 2 5 2" xfId="443" xr:uid="{00000000-0005-0000-0000-000037030000}"/>
    <cellStyle name="Обычный 6 2 3 2 2 2 5 2 2" xfId="1923" xr:uid="{00000000-0005-0000-0000-000038030000}"/>
    <cellStyle name="Обычный 6 2 3 2 2 2 5 2 2 2" xfId="4855" xr:uid="{F6261043-9979-43D1-BA22-B51E355C4C2F}"/>
    <cellStyle name="Обычный 6 2 3 2 2 2 5 2 3" xfId="3389" xr:uid="{836B4BCC-93F9-4C00-80BD-7E89953FABE0}"/>
    <cellStyle name="Обычный 6 2 3 2 2 2 5 3" xfId="1922" xr:uid="{00000000-0005-0000-0000-000039030000}"/>
    <cellStyle name="Обычный 6 2 3 2 2 2 5 3 2" xfId="4854" xr:uid="{35C6A60D-EFF8-4A26-9259-1FC8964C75E8}"/>
    <cellStyle name="Обычный 6 2 3 2 2 2 5 4" xfId="3388" xr:uid="{118CC54A-E756-4BCF-B9B0-06D72C3564FE}"/>
    <cellStyle name="Обычный 6 2 3 2 2 2 6" xfId="444" xr:uid="{00000000-0005-0000-0000-00003A030000}"/>
    <cellStyle name="Обычный 6 2 3 2 2 2 6 2" xfId="1924" xr:uid="{00000000-0005-0000-0000-00003B030000}"/>
    <cellStyle name="Обычный 6 2 3 2 2 2 6 2 2" xfId="4856" xr:uid="{4D92548E-7993-4455-B918-B14B6A07B692}"/>
    <cellStyle name="Обычный 6 2 3 2 2 2 6 3" xfId="3390" xr:uid="{45F971BF-7035-4DCA-86EA-F67719FCD8F6}"/>
    <cellStyle name="Обычный 6 2 3 2 2 2 7" xfId="1901" xr:uid="{00000000-0005-0000-0000-00003C030000}"/>
    <cellStyle name="Обычный 6 2 3 2 2 2 7 2" xfId="4833" xr:uid="{A1E0F576-D278-404B-99CF-A7B88E7F79B3}"/>
    <cellStyle name="Обычный 6 2 3 2 2 2 8" xfId="3367" xr:uid="{6EEDE4EE-74D9-4B2A-AB87-E76272D7B933}"/>
    <cellStyle name="Обычный 6 2 3 2 2 3" xfId="445" xr:uid="{00000000-0005-0000-0000-00003D030000}"/>
    <cellStyle name="Обычный 6 2 3 2 2 3 2" xfId="446" xr:uid="{00000000-0005-0000-0000-00003E030000}"/>
    <cellStyle name="Обычный 6 2 3 2 2 3 2 2" xfId="447" xr:uid="{00000000-0005-0000-0000-00003F030000}"/>
    <cellStyle name="Обычный 6 2 3 2 2 3 2 2 2" xfId="448" xr:uid="{00000000-0005-0000-0000-000040030000}"/>
    <cellStyle name="Обычный 6 2 3 2 2 3 2 2 2 2" xfId="1928" xr:uid="{00000000-0005-0000-0000-000041030000}"/>
    <cellStyle name="Обычный 6 2 3 2 2 3 2 2 2 2 2" xfId="4860" xr:uid="{F430B1CE-1F28-439D-9457-E04F692B20EA}"/>
    <cellStyle name="Обычный 6 2 3 2 2 3 2 2 2 3" xfId="3394" xr:uid="{2550891D-AC9A-4C53-A01C-3D10725DE37A}"/>
    <cellStyle name="Обычный 6 2 3 2 2 3 2 2 3" xfId="1927" xr:uid="{00000000-0005-0000-0000-000042030000}"/>
    <cellStyle name="Обычный 6 2 3 2 2 3 2 2 3 2" xfId="4859" xr:uid="{61011123-CA70-4374-ADAB-71B35B81AF4A}"/>
    <cellStyle name="Обычный 6 2 3 2 2 3 2 2 4" xfId="3393" xr:uid="{F36D6DC3-143B-48FE-8588-C1FB058C6E4F}"/>
    <cellStyle name="Обычный 6 2 3 2 2 3 2 3" xfId="449" xr:uid="{00000000-0005-0000-0000-000043030000}"/>
    <cellStyle name="Обычный 6 2 3 2 2 3 2 3 2" xfId="1929" xr:uid="{00000000-0005-0000-0000-000044030000}"/>
    <cellStyle name="Обычный 6 2 3 2 2 3 2 3 2 2" xfId="4861" xr:uid="{130612EC-0E55-4B1D-92F6-2E508F1C28FF}"/>
    <cellStyle name="Обычный 6 2 3 2 2 3 2 3 3" xfId="3395" xr:uid="{C1DF3412-8B38-4055-BC6A-BD415A2F6B53}"/>
    <cellStyle name="Обычный 6 2 3 2 2 3 2 4" xfId="1926" xr:uid="{00000000-0005-0000-0000-000045030000}"/>
    <cellStyle name="Обычный 6 2 3 2 2 3 2 4 2" xfId="4858" xr:uid="{16FE7B0B-DB8C-4C3C-8BD0-64F7AFBD9159}"/>
    <cellStyle name="Обычный 6 2 3 2 2 3 2 5" xfId="3392" xr:uid="{0BA3D3AC-AC3A-424E-B3EE-3F96C6A601D7}"/>
    <cellStyle name="Обычный 6 2 3 2 2 3 3" xfId="450" xr:uid="{00000000-0005-0000-0000-000046030000}"/>
    <cellStyle name="Обычный 6 2 3 2 2 3 3 2" xfId="451" xr:uid="{00000000-0005-0000-0000-000047030000}"/>
    <cellStyle name="Обычный 6 2 3 2 2 3 3 2 2" xfId="1931" xr:uid="{00000000-0005-0000-0000-000048030000}"/>
    <cellStyle name="Обычный 6 2 3 2 2 3 3 2 2 2" xfId="4863" xr:uid="{3D4F8D93-D570-4FB0-83F7-185397EE8B8A}"/>
    <cellStyle name="Обычный 6 2 3 2 2 3 3 2 3" xfId="3397" xr:uid="{5831271F-E63E-4B46-BF6F-C22A5B6647CF}"/>
    <cellStyle name="Обычный 6 2 3 2 2 3 3 3" xfId="1930" xr:uid="{00000000-0005-0000-0000-000049030000}"/>
    <cellStyle name="Обычный 6 2 3 2 2 3 3 3 2" xfId="4862" xr:uid="{358BAE5B-A553-4FEE-92E4-AF442D37D57D}"/>
    <cellStyle name="Обычный 6 2 3 2 2 3 3 4" xfId="3396" xr:uid="{B28D61D4-552F-4EC1-B3E6-A98AB6B762E3}"/>
    <cellStyle name="Обычный 6 2 3 2 2 3 4" xfId="452" xr:uid="{00000000-0005-0000-0000-00004A030000}"/>
    <cellStyle name="Обычный 6 2 3 2 2 3 4 2" xfId="1932" xr:uid="{00000000-0005-0000-0000-00004B030000}"/>
    <cellStyle name="Обычный 6 2 3 2 2 3 4 2 2" xfId="4864" xr:uid="{B9A7FA3C-B989-44FE-99B3-3B5966CE4C4B}"/>
    <cellStyle name="Обычный 6 2 3 2 2 3 4 3" xfId="3398" xr:uid="{15EA51D2-263A-4430-A7C7-32736AF30721}"/>
    <cellStyle name="Обычный 6 2 3 2 2 3 5" xfId="1925" xr:uid="{00000000-0005-0000-0000-00004C030000}"/>
    <cellStyle name="Обычный 6 2 3 2 2 3 5 2" xfId="4857" xr:uid="{28CA701A-D523-44C4-AB93-E681867B961D}"/>
    <cellStyle name="Обычный 6 2 3 2 2 3 6" xfId="3391" xr:uid="{418463EB-0553-4962-9688-AB43CEE7623B}"/>
    <cellStyle name="Обычный 6 2 3 2 2 4" xfId="453" xr:uid="{00000000-0005-0000-0000-00004D030000}"/>
    <cellStyle name="Обычный 6 2 3 2 2 4 2" xfId="454" xr:uid="{00000000-0005-0000-0000-00004E030000}"/>
    <cellStyle name="Обычный 6 2 3 2 2 4 2 2" xfId="455" xr:uid="{00000000-0005-0000-0000-00004F030000}"/>
    <cellStyle name="Обычный 6 2 3 2 2 4 2 2 2" xfId="456" xr:uid="{00000000-0005-0000-0000-000050030000}"/>
    <cellStyle name="Обычный 6 2 3 2 2 4 2 2 2 2" xfId="1936" xr:uid="{00000000-0005-0000-0000-000051030000}"/>
    <cellStyle name="Обычный 6 2 3 2 2 4 2 2 2 2 2" xfId="4868" xr:uid="{669325B0-5643-49D7-BE98-EEEC5C42D720}"/>
    <cellStyle name="Обычный 6 2 3 2 2 4 2 2 2 3" xfId="3402" xr:uid="{D73378E6-9509-4717-AC36-08AA0B3EEB55}"/>
    <cellStyle name="Обычный 6 2 3 2 2 4 2 2 3" xfId="1935" xr:uid="{00000000-0005-0000-0000-000052030000}"/>
    <cellStyle name="Обычный 6 2 3 2 2 4 2 2 3 2" xfId="4867" xr:uid="{1EFC44C7-060E-49F9-8F52-EB92EB49A98D}"/>
    <cellStyle name="Обычный 6 2 3 2 2 4 2 2 4" xfId="3401" xr:uid="{1B3C6A16-9D6D-487D-9BEA-EA6503A343EC}"/>
    <cellStyle name="Обычный 6 2 3 2 2 4 2 3" xfId="457" xr:uid="{00000000-0005-0000-0000-000053030000}"/>
    <cellStyle name="Обычный 6 2 3 2 2 4 2 3 2" xfId="1937" xr:uid="{00000000-0005-0000-0000-000054030000}"/>
    <cellStyle name="Обычный 6 2 3 2 2 4 2 3 2 2" xfId="4869" xr:uid="{ED6A2629-E734-4908-B7BB-6787D19BE4C2}"/>
    <cellStyle name="Обычный 6 2 3 2 2 4 2 3 3" xfId="3403" xr:uid="{42BE09F7-8E88-447C-9744-ADDDAE7F3378}"/>
    <cellStyle name="Обычный 6 2 3 2 2 4 2 4" xfId="1934" xr:uid="{00000000-0005-0000-0000-000055030000}"/>
    <cellStyle name="Обычный 6 2 3 2 2 4 2 4 2" xfId="4866" xr:uid="{AD6F99EC-9B61-421F-978A-F9B312BC5E53}"/>
    <cellStyle name="Обычный 6 2 3 2 2 4 2 5" xfId="3400" xr:uid="{304DE077-0172-4FE1-B32C-25413C5CBFE8}"/>
    <cellStyle name="Обычный 6 2 3 2 2 4 3" xfId="458" xr:uid="{00000000-0005-0000-0000-000056030000}"/>
    <cellStyle name="Обычный 6 2 3 2 2 4 3 2" xfId="459" xr:uid="{00000000-0005-0000-0000-000057030000}"/>
    <cellStyle name="Обычный 6 2 3 2 2 4 3 2 2" xfId="1939" xr:uid="{00000000-0005-0000-0000-000058030000}"/>
    <cellStyle name="Обычный 6 2 3 2 2 4 3 2 2 2" xfId="4871" xr:uid="{FC04826F-1F8B-44AC-A5D8-39A39AA5EC89}"/>
    <cellStyle name="Обычный 6 2 3 2 2 4 3 2 3" xfId="3405" xr:uid="{6440AD31-6473-4AF9-86CF-FAA6ED4D7C93}"/>
    <cellStyle name="Обычный 6 2 3 2 2 4 3 3" xfId="1938" xr:uid="{00000000-0005-0000-0000-000059030000}"/>
    <cellStyle name="Обычный 6 2 3 2 2 4 3 3 2" xfId="4870" xr:uid="{A0820435-20A1-40A8-A9D3-25FF23D98A2B}"/>
    <cellStyle name="Обычный 6 2 3 2 2 4 3 4" xfId="3404" xr:uid="{926AEF30-9949-4E0D-9E27-2E432F1C9EE3}"/>
    <cellStyle name="Обычный 6 2 3 2 2 4 4" xfId="460" xr:uid="{00000000-0005-0000-0000-00005A030000}"/>
    <cellStyle name="Обычный 6 2 3 2 2 4 4 2" xfId="1940" xr:uid="{00000000-0005-0000-0000-00005B030000}"/>
    <cellStyle name="Обычный 6 2 3 2 2 4 4 2 2" xfId="4872" xr:uid="{C6827720-CD9E-450B-9CAF-D13EB02798FA}"/>
    <cellStyle name="Обычный 6 2 3 2 2 4 4 3" xfId="3406" xr:uid="{4431737B-25E6-40C8-B3BC-9DC64D11523C}"/>
    <cellStyle name="Обычный 6 2 3 2 2 4 5" xfId="1933" xr:uid="{00000000-0005-0000-0000-00005C030000}"/>
    <cellStyle name="Обычный 6 2 3 2 2 4 5 2" xfId="4865" xr:uid="{1E74AB9B-21DF-46A7-BF5C-A8336550577B}"/>
    <cellStyle name="Обычный 6 2 3 2 2 4 6" xfId="3399" xr:uid="{74C48913-2A5C-4F6E-85A7-EC372426C0A3}"/>
    <cellStyle name="Обычный 6 2 3 2 2 5" xfId="461" xr:uid="{00000000-0005-0000-0000-00005D030000}"/>
    <cellStyle name="Обычный 6 2 3 2 2 5 2" xfId="462" xr:uid="{00000000-0005-0000-0000-00005E030000}"/>
    <cellStyle name="Обычный 6 2 3 2 2 5 2 2" xfId="463" xr:uid="{00000000-0005-0000-0000-00005F030000}"/>
    <cellStyle name="Обычный 6 2 3 2 2 5 2 2 2" xfId="1943" xr:uid="{00000000-0005-0000-0000-000060030000}"/>
    <cellStyle name="Обычный 6 2 3 2 2 5 2 2 2 2" xfId="4875" xr:uid="{DFAE1CB5-E827-4E40-AD07-2C5DB80FC7AF}"/>
    <cellStyle name="Обычный 6 2 3 2 2 5 2 2 3" xfId="3409" xr:uid="{17AD8E47-E3BD-479B-A017-A149EE4874FB}"/>
    <cellStyle name="Обычный 6 2 3 2 2 5 2 3" xfId="1942" xr:uid="{00000000-0005-0000-0000-000061030000}"/>
    <cellStyle name="Обычный 6 2 3 2 2 5 2 3 2" xfId="4874" xr:uid="{49465263-836B-4AEF-9D69-FFFF4CA7E8AF}"/>
    <cellStyle name="Обычный 6 2 3 2 2 5 2 4" xfId="3408" xr:uid="{EE113A50-F420-435B-9704-FA072FAC6C94}"/>
    <cellStyle name="Обычный 6 2 3 2 2 5 3" xfId="464" xr:uid="{00000000-0005-0000-0000-000062030000}"/>
    <cellStyle name="Обычный 6 2 3 2 2 5 3 2" xfId="1944" xr:uid="{00000000-0005-0000-0000-000063030000}"/>
    <cellStyle name="Обычный 6 2 3 2 2 5 3 2 2" xfId="4876" xr:uid="{641C3198-BFCA-4F07-BDA2-8B0EBA6E0E73}"/>
    <cellStyle name="Обычный 6 2 3 2 2 5 3 3" xfId="3410" xr:uid="{C5762B7D-83AC-4219-AB55-BA892C380E4B}"/>
    <cellStyle name="Обычный 6 2 3 2 2 5 4" xfId="1941" xr:uid="{00000000-0005-0000-0000-000064030000}"/>
    <cellStyle name="Обычный 6 2 3 2 2 5 4 2" xfId="4873" xr:uid="{E7132901-C041-41A4-9C73-9ED32A94FFE0}"/>
    <cellStyle name="Обычный 6 2 3 2 2 5 5" xfId="3407" xr:uid="{846B4EF3-9A2B-408C-B724-0986C8CF3E09}"/>
    <cellStyle name="Обычный 6 2 3 2 2 6" xfId="465" xr:uid="{00000000-0005-0000-0000-000065030000}"/>
    <cellStyle name="Обычный 6 2 3 2 2 6 2" xfId="466" xr:uid="{00000000-0005-0000-0000-000066030000}"/>
    <cellStyle name="Обычный 6 2 3 2 2 6 2 2" xfId="1946" xr:uid="{00000000-0005-0000-0000-000067030000}"/>
    <cellStyle name="Обычный 6 2 3 2 2 6 2 2 2" xfId="4878" xr:uid="{0B519033-906C-4090-83BC-89AD6D584FC6}"/>
    <cellStyle name="Обычный 6 2 3 2 2 6 2 3" xfId="3412" xr:uid="{EA0C7932-36D0-457C-BB27-D818774B35D6}"/>
    <cellStyle name="Обычный 6 2 3 2 2 6 3" xfId="1945" xr:uid="{00000000-0005-0000-0000-000068030000}"/>
    <cellStyle name="Обычный 6 2 3 2 2 6 3 2" xfId="4877" xr:uid="{AFA1C9B1-E1EB-459D-A5CC-E2D11B25AAA1}"/>
    <cellStyle name="Обычный 6 2 3 2 2 6 4" xfId="3411" xr:uid="{625B8630-CEC9-484E-94D4-239CD5302AEB}"/>
    <cellStyle name="Обычный 6 2 3 2 2 7" xfId="467" xr:uid="{00000000-0005-0000-0000-000069030000}"/>
    <cellStyle name="Обычный 6 2 3 2 2 7 2" xfId="1947" xr:uid="{00000000-0005-0000-0000-00006A030000}"/>
    <cellStyle name="Обычный 6 2 3 2 2 7 2 2" xfId="4879" xr:uid="{5B2905BA-4A7B-4629-B6DA-605582720512}"/>
    <cellStyle name="Обычный 6 2 3 2 2 7 3" xfId="3413" xr:uid="{8DE9FF38-77DD-446A-ABB8-A3F33927B5B5}"/>
    <cellStyle name="Обычный 6 2 3 2 2 8" xfId="1900" xr:uid="{00000000-0005-0000-0000-00006B030000}"/>
    <cellStyle name="Обычный 6 2 3 2 2 8 2" xfId="4832" xr:uid="{F31547D5-66B7-4C73-BECA-13EC63AB59B3}"/>
    <cellStyle name="Обычный 6 2 3 2 2 9" xfId="3366" xr:uid="{441F4C03-30CE-4242-AC21-2CF5303C2D6B}"/>
    <cellStyle name="Обычный 6 2 3 2 3" xfId="468" xr:uid="{00000000-0005-0000-0000-00006C030000}"/>
    <cellStyle name="Обычный 6 2 3 2 3 2" xfId="469" xr:uid="{00000000-0005-0000-0000-00006D030000}"/>
    <cellStyle name="Обычный 6 2 3 2 3 2 2" xfId="470" xr:uid="{00000000-0005-0000-0000-00006E030000}"/>
    <cellStyle name="Обычный 6 2 3 2 3 2 2 2" xfId="471" xr:uid="{00000000-0005-0000-0000-00006F030000}"/>
    <cellStyle name="Обычный 6 2 3 2 3 2 2 2 2" xfId="472" xr:uid="{00000000-0005-0000-0000-000070030000}"/>
    <cellStyle name="Обычный 6 2 3 2 3 2 2 2 2 2" xfId="1952" xr:uid="{00000000-0005-0000-0000-000071030000}"/>
    <cellStyle name="Обычный 6 2 3 2 3 2 2 2 2 2 2" xfId="4884" xr:uid="{75F9BA78-2627-408E-BD43-ADF71B2FD233}"/>
    <cellStyle name="Обычный 6 2 3 2 3 2 2 2 2 3" xfId="3418" xr:uid="{11CE7D69-EE03-4F6E-9F88-C4F348022663}"/>
    <cellStyle name="Обычный 6 2 3 2 3 2 2 2 3" xfId="1951" xr:uid="{00000000-0005-0000-0000-000072030000}"/>
    <cellStyle name="Обычный 6 2 3 2 3 2 2 2 3 2" xfId="4883" xr:uid="{6D2F5702-11C2-4B6F-83B9-18932A1200A2}"/>
    <cellStyle name="Обычный 6 2 3 2 3 2 2 2 4" xfId="3417" xr:uid="{EB242FC5-4FCC-4AB0-9A07-4EA352BA181B}"/>
    <cellStyle name="Обычный 6 2 3 2 3 2 2 3" xfId="473" xr:uid="{00000000-0005-0000-0000-000073030000}"/>
    <cellStyle name="Обычный 6 2 3 2 3 2 2 3 2" xfId="1953" xr:uid="{00000000-0005-0000-0000-000074030000}"/>
    <cellStyle name="Обычный 6 2 3 2 3 2 2 3 2 2" xfId="4885" xr:uid="{2FF9A694-D16A-42CA-BA30-518CAAA9240C}"/>
    <cellStyle name="Обычный 6 2 3 2 3 2 2 3 3" xfId="3419" xr:uid="{36F8AE8A-FECB-4172-802C-37BCCAEFEDD9}"/>
    <cellStyle name="Обычный 6 2 3 2 3 2 2 4" xfId="1950" xr:uid="{00000000-0005-0000-0000-000075030000}"/>
    <cellStyle name="Обычный 6 2 3 2 3 2 2 4 2" xfId="4882" xr:uid="{71305A6D-A6F7-4932-8F19-2CB03FB9A7D8}"/>
    <cellStyle name="Обычный 6 2 3 2 3 2 2 5" xfId="3416" xr:uid="{0B9E9FCF-D43C-41B2-8693-26A60FF4A63C}"/>
    <cellStyle name="Обычный 6 2 3 2 3 2 3" xfId="474" xr:uid="{00000000-0005-0000-0000-000076030000}"/>
    <cellStyle name="Обычный 6 2 3 2 3 2 3 2" xfId="475" xr:uid="{00000000-0005-0000-0000-000077030000}"/>
    <cellStyle name="Обычный 6 2 3 2 3 2 3 2 2" xfId="1955" xr:uid="{00000000-0005-0000-0000-000078030000}"/>
    <cellStyle name="Обычный 6 2 3 2 3 2 3 2 2 2" xfId="4887" xr:uid="{5B9A2920-70F5-47AB-B582-CA95884848C5}"/>
    <cellStyle name="Обычный 6 2 3 2 3 2 3 2 3" xfId="3421" xr:uid="{4F746331-7DA4-49A6-93F2-5AE1D58DE0E7}"/>
    <cellStyle name="Обычный 6 2 3 2 3 2 3 3" xfId="1954" xr:uid="{00000000-0005-0000-0000-000079030000}"/>
    <cellStyle name="Обычный 6 2 3 2 3 2 3 3 2" xfId="4886" xr:uid="{B27EF46A-2210-43B9-8ACB-055142DB312A}"/>
    <cellStyle name="Обычный 6 2 3 2 3 2 3 4" xfId="3420" xr:uid="{A1A92189-9EE5-40A3-BC2A-919D68C819E2}"/>
    <cellStyle name="Обычный 6 2 3 2 3 2 4" xfId="476" xr:uid="{00000000-0005-0000-0000-00007A030000}"/>
    <cellStyle name="Обычный 6 2 3 2 3 2 4 2" xfId="1956" xr:uid="{00000000-0005-0000-0000-00007B030000}"/>
    <cellStyle name="Обычный 6 2 3 2 3 2 4 2 2" xfId="4888" xr:uid="{961591EE-5265-48AA-903C-856BB57C4F07}"/>
    <cellStyle name="Обычный 6 2 3 2 3 2 4 3" xfId="3422" xr:uid="{B008101F-E274-48AB-ADB7-B8B404D3DD7D}"/>
    <cellStyle name="Обычный 6 2 3 2 3 2 5" xfId="1949" xr:uid="{00000000-0005-0000-0000-00007C030000}"/>
    <cellStyle name="Обычный 6 2 3 2 3 2 5 2" xfId="4881" xr:uid="{1F145894-AD77-406F-9C70-A328A0C7ABC7}"/>
    <cellStyle name="Обычный 6 2 3 2 3 2 6" xfId="3415" xr:uid="{C18EFB68-B219-44D6-A46D-4D42753C8369}"/>
    <cellStyle name="Обычный 6 2 3 2 3 3" xfId="477" xr:uid="{00000000-0005-0000-0000-00007D030000}"/>
    <cellStyle name="Обычный 6 2 3 2 3 3 2" xfId="478" xr:uid="{00000000-0005-0000-0000-00007E030000}"/>
    <cellStyle name="Обычный 6 2 3 2 3 3 2 2" xfId="479" xr:uid="{00000000-0005-0000-0000-00007F030000}"/>
    <cellStyle name="Обычный 6 2 3 2 3 3 2 2 2" xfId="480" xr:uid="{00000000-0005-0000-0000-000080030000}"/>
    <cellStyle name="Обычный 6 2 3 2 3 3 2 2 2 2" xfId="1960" xr:uid="{00000000-0005-0000-0000-000081030000}"/>
    <cellStyle name="Обычный 6 2 3 2 3 3 2 2 2 2 2" xfId="4892" xr:uid="{8053DA96-7E2C-48ED-9BD8-884FAD2B34CA}"/>
    <cellStyle name="Обычный 6 2 3 2 3 3 2 2 2 3" xfId="3426" xr:uid="{7FC93A21-7A60-4DDD-AA73-4E15B3C8DD2A}"/>
    <cellStyle name="Обычный 6 2 3 2 3 3 2 2 3" xfId="1959" xr:uid="{00000000-0005-0000-0000-000082030000}"/>
    <cellStyle name="Обычный 6 2 3 2 3 3 2 2 3 2" xfId="4891" xr:uid="{2758F54D-37F0-4EC0-894F-638F056FFBAA}"/>
    <cellStyle name="Обычный 6 2 3 2 3 3 2 2 4" xfId="3425" xr:uid="{159AC357-A57A-4A4B-AF2D-0D687E6B9F14}"/>
    <cellStyle name="Обычный 6 2 3 2 3 3 2 3" xfId="481" xr:uid="{00000000-0005-0000-0000-000083030000}"/>
    <cellStyle name="Обычный 6 2 3 2 3 3 2 3 2" xfId="1961" xr:uid="{00000000-0005-0000-0000-000084030000}"/>
    <cellStyle name="Обычный 6 2 3 2 3 3 2 3 2 2" xfId="4893" xr:uid="{2E35948E-1CAA-441B-8BE2-CD53D3766186}"/>
    <cellStyle name="Обычный 6 2 3 2 3 3 2 3 3" xfId="3427" xr:uid="{E6C1D96B-C41B-479B-8E7E-2E7EDC6E6847}"/>
    <cellStyle name="Обычный 6 2 3 2 3 3 2 4" xfId="1958" xr:uid="{00000000-0005-0000-0000-000085030000}"/>
    <cellStyle name="Обычный 6 2 3 2 3 3 2 4 2" xfId="4890" xr:uid="{9864618E-121D-429A-AE9F-6BCD7D2EB769}"/>
    <cellStyle name="Обычный 6 2 3 2 3 3 2 5" xfId="3424" xr:uid="{5A3A098A-9402-4B63-A59D-2B821C1F7912}"/>
    <cellStyle name="Обычный 6 2 3 2 3 3 3" xfId="482" xr:uid="{00000000-0005-0000-0000-000086030000}"/>
    <cellStyle name="Обычный 6 2 3 2 3 3 3 2" xfId="483" xr:uid="{00000000-0005-0000-0000-000087030000}"/>
    <cellStyle name="Обычный 6 2 3 2 3 3 3 2 2" xfId="1963" xr:uid="{00000000-0005-0000-0000-000088030000}"/>
    <cellStyle name="Обычный 6 2 3 2 3 3 3 2 2 2" xfId="4895" xr:uid="{71C12C3A-B97A-46BD-A015-06750AD55AC9}"/>
    <cellStyle name="Обычный 6 2 3 2 3 3 3 2 3" xfId="3429" xr:uid="{700F6F8B-DB6A-4AB2-87C2-FC0A6C6E6C76}"/>
    <cellStyle name="Обычный 6 2 3 2 3 3 3 3" xfId="1962" xr:uid="{00000000-0005-0000-0000-000089030000}"/>
    <cellStyle name="Обычный 6 2 3 2 3 3 3 3 2" xfId="4894" xr:uid="{CE430F1F-4957-40D8-9814-22AAA9A98E4B}"/>
    <cellStyle name="Обычный 6 2 3 2 3 3 3 4" xfId="3428" xr:uid="{3122F13C-7990-4180-98DD-3C4C1EF486C8}"/>
    <cellStyle name="Обычный 6 2 3 2 3 3 4" xfId="484" xr:uid="{00000000-0005-0000-0000-00008A030000}"/>
    <cellStyle name="Обычный 6 2 3 2 3 3 4 2" xfId="1964" xr:uid="{00000000-0005-0000-0000-00008B030000}"/>
    <cellStyle name="Обычный 6 2 3 2 3 3 4 2 2" xfId="4896" xr:uid="{E50ECC79-4B9B-40F3-BED7-E449371CB7C1}"/>
    <cellStyle name="Обычный 6 2 3 2 3 3 4 3" xfId="3430" xr:uid="{BCFAA103-3F7C-43A8-B6CA-D7138E7EB76E}"/>
    <cellStyle name="Обычный 6 2 3 2 3 3 5" xfId="1957" xr:uid="{00000000-0005-0000-0000-00008C030000}"/>
    <cellStyle name="Обычный 6 2 3 2 3 3 5 2" xfId="4889" xr:uid="{1B0ABCFE-7C38-460D-9EAD-B86F16F583A0}"/>
    <cellStyle name="Обычный 6 2 3 2 3 3 6" xfId="3423" xr:uid="{631032C6-546E-464F-A6F9-65B9CCFC8850}"/>
    <cellStyle name="Обычный 6 2 3 2 3 4" xfId="485" xr:uid="{00000000-0005-0000-0000-00008D030000}"/>
    <cellStyle name="Обычный 6 2 3 2 3 4 2" xfId="486" xr:uid="{00000000-0005-0000-0000-00008E030000}"/>
    <cellStyle name="Обычный 6 2 3 2 3 4 2 2" xfId="487" xr:uid="{00000000-0005-0000-0000-00008F030000}"/>
    <cellStyle name="Обычный 6 2 3 2 3 4 2 2 2" xfId="1967" xr:uid="{00000000-0005-0000-0000-000090030000}"/>
    <cellStyle name="Обычный 6 2 3 2 3 4 2 2 2 2" xfId="4899" xr:uid="{6C69B88E-863E-482A-BBC5-6A4754C8E19E}"/>
    <cellStyle name="Обычный 6 2 3 2 3 4 2 2 3" xfId="3433" xr:uid="{67C97972-6EFB-41E0-9545-1BE32A4EBEC9}"/>
    <cellStyle name="Обычный 6 2 3 2 3 4 2 3" xfId="1966" xr:uid="{00000000-0005-0000-0000-000091030000}"/>
    <cellStyle name="Обычный 6 2 3 2 3 4 2 3 2" xfId="4898" xr:uid="{DFF663EB-28F7-48D9-B34C-4BDEAACC68A8}"/>
    <cellStyle name="Обычный 6 2 3 2 3 4 2 4" xfId="3432" xr:uid="{C0A0C021-BEC3-4202-A8BF-E92D59261992}"/>
    <cellStyle name="Обычный 6 2 3 2 3 4 3" xfId="488" xr:uid="{00000000-0005-0000-0000-000092030000}"/>
    <cellStyle name="Обычный 6 2 3 2 3 4 3 2" xfId="1968" xr:uid="{00000000-0005-0000-0000-000093030000}"/>
    <cellStyle name="Обычный 6 2 3 2 3 4 3 2 2" xfId="4900" xr:uid="{C131D49C-604B-4509-B86F-3F6DF9D1C9FD}"/>
    <cellStyle name="Обычный 6 2 3 2 3 4 3 3" xfId="3434" xr:uid="{3D30D1CC-92C6-4774-B195-4F4D98CE5DBF}"/>
    <cellStyle name="Обычный 6 2 3 2 3 4 4" xfId="1965" xr:uid="{00000000-0005-0000-0000-000094030000}"/>
    <cellStyle name="Обычный 6 2 3 2 3 4 4 2" xfId="4897" xr:uid="{D87D38C1-2B1C-4AE3-B497-6517FEE08D51}"/>
    <cellStyle name="Обычный 6 2 3 2 3 4 5" xfId="3431" xr:uid="{499FE35E-819A-4ADE-90A3-CA022C00E24C}"/>
    <cellStyle name="Обычный 6 2 3 2 3 5" xfId="489" xr:uid="{00000000-0005-0000-0000-000095030000}"/>
    <cellStyle name="Обычный 6 2 3 2 3 5 2" xfId="490" xr:uid="{00000000-0005-0000-0000-000096030000}"/>
    <cellStyle name="Обычный 6 2 3 2 3 5 2 2" xfId="1970" xr:uid="{00000000-0005-0000-0000-000097030000}"/>
    <cellStyle name="Обычный 6 2 3 2 3 5 2 2 2" xfId="4902" xr:uid="{2FCFF39E-AEBF-4525-9503-7AA2AB907CBE}"/>
    <cellStyle name="Обычный 6 2 3 2 3 5 2 3" xfId="3436" xr:uid="{DCE428EE-0554-4E6F-9099-C507B3F0A4C5}"/>
    <cellStyle name="Обычный 6 2 3 2 3 5 3" xfId="1969" xr:uid="{00000000-0005-0000-0000-000098030000}"/>
    <cellStyle name="Обычный 6 2 3 2 3 5 3 2" xfId="4901" xr:uid="{42DE22A2-CF8D-4A29-844E-5029C1192697}"/>
    <cellStyle name="Обычный 6 2 3 2 3 5 4" xfId="3435" xr:uid="{2BF03F45-BE78-4CAA-BC75-12081AA24789}"/>
    <cellStyle name="Обычный 6 2 3 2 3 6" xfId="491" xr:uid="{00000000-0005-0000-0000-000099030000}"/>
    <cellStyle name="Обычный 6 2 3 2 3 6 2" xfId="1971" xr:uid="{00000000-0005-0000-0000-00009A030000}"/>
    <cellStyle name="Обычный 6 2 3 2 3 6 2 2" xfId="4903" xr:uid="{92BCD747-9DFD-4B72-A639-E908FFA0F4D4}"/>
    <cellStyle name="Обычный 6 2 3 2 3 6 3" xfId="3437" xr:uid="{376D96EE-9AF6-4251-BD70-B7EED23EB118}"/>
    <cellStyle name="Обычный 6 2 3 2 3 7" xfId="1948" xr:uid="{00000000-0005-0000-0000-00009B030000}"/>
    <cellStyle name="Обычный 6 2 3 2 3 7 2" xfId="4880" xr:uid="{BE19FF41-604B-484C-9845-96AB0FBFFDD9}"/>
    <cellStyle name="Обычный 6 2 3 2 3 8" xfId="3414" xr:uid="{D3C28C83-11BE-49BB-B7E6-0505899023AF}"/>
    <cellStyle name="Обычный 6 2 3 2 4" xfId="492" xr:uid="{00000000-0005-0000-0000-00009C030000}"/>
    <cellStyle name="Обычный 6 2 3 2 4 2" xfId="493" xr:uid="{00000000-0005-0000-0000-00009D030000}"/>
    <cellStyle name="Обычный 6 2 3 2 4 2 2" xfId="494" xr:uid="{00000000-0005-0000-0000-00009E030000}"/>
    <cellStyle name="Обычный 6 2 3 2 4 2 2 2" xfId="495" xr:uid="{00000000-0005-0000-0000-00009F030000}"/>
    <cellStyle name="Обычный 6 2 3 2 4 2 2 2 2" xfId="1975" xr:uid="{00000000-0005-0000-0000-0000A0030000}"/>
    <cellStyle name="Обычный 6 2 3 2 4 2 2 2 2 2" xfId="4907" xr:uid="{FD4677F0-EAD9-4B4E-8420-717D8BF6592F}"/>
    <cellStyle name="Обычный 6 2 3 2 4 2 2 2 3" xfId="3441" xr:uid="{BBDA57B0-9FD7-4380-B3AA-9C34486C9AA8}"/>
    <cellStyle name="Обычный 6 2 3 2 4 2 2 3" xfId="1974" xr:uid="{00000000-0005-0000-0000-0000A1030000}"/>
    <cellStyle name="Обычный 6 2 3 2 4 2 2 3 2" xfId="4906" xr:uid="{26E3693A-3EED-4877-B548-5B6D0B17C614}"/>
    <cellStyle name="Обычный 6 2 3 2 4 2 2 4" xfId="3440" xr:uid="{F8AAE7B6-2526-4AD8-B9DB-305F77587105}"/>
    <cellStyle name="Обычный 6 2 3 2 4 2 3" xfId="496" xr:uid="{00000000-0005-0000-0000-0000A2030000}"/>
    <cellStyle name="Обычный 6 2 3 2 4 2 3 2" xfId="1976" xr:uid="{00000000-0005-0000-0000-0000A3030000}"/>
    <cellStyle name="Обычный 6 2 3 2 4 2 3 2 2" xfId="4908" xr:uid="{B3C160D9-99A2-433B-9A5C-77B4EEB49E80}"/>
    <cellStyle name="Обычный 6 2 3 2 4 2 3 3" xfId="3442" xr:uid="{EB89A879-2254-4064-92D4-312A7F0B8BD9}"/>
    <cellStyle name="Обычный 6 2 3 2 4 2 4" xfId="1973" xr:uid="{00000000-0005-0000-0000-0000A4030000}"/>
    <cellStyle name="Обычный 6 2 3 2 4 2 4 2" xfId="4905" xr:uid="{3EF2F03C-0AC6-4E4C-8F3F-9C8F7E0E5397}"/>
    <cellStyle name="Обычный 6 2 3 2 4 2 5" xfId="3439" xr:uid="{51CAAB45-057C-486C-8464-D5FE13E809EA}"/>
    <cellStyle name="Обычный 6 2 3 2 4 3" xfId="497" xr:uid="{00000000-0005-0000-0000-0000A5030000}"/>
    <cellStyle name="Обычный 6 2 3 2 4 3 2" xfId="498" xr:uid="{00000000-0005-0000-0000-0000A6030000}"/>
    <cellStyle name="Обычный 6 2 3 2 4 3 2 2" xfId="1978" xr:uid="{00000000-0005-0000-0000-0000A7030000}"/>
    <cellStyle name="Обычный 6 2 3 2 4 3 2 2 2" xfId="4910" xr:uid="{0E49C874-5E72-4DFE-A677-5F953BEA6004}"/>
    <cellStyle name="Обычный 6 2 3 2 4 3 2 3" xfId="3444" xr:uid="{EFA7E981-2339-4E5A-9934-8CA54911BDE0}"/>
    <cellStyle name="Обычный 6 2 3 2 4 3 3" xfId="1977" xr:uid="{00000000-0005-0000-0000-0000A8030000}"/>
    <cellStyle name="Обычный 6 2 3 2 4 3 3 2" xfId="4909" xr:uid="{8EEA4A12-64AC-421C-A118-D057DFF71CC4}"/>
    <cellStyle name="Обычный 6 2 3 2 4 3 4" xfId="3443" xr:uid="{80E8BC04-3A93-4279-BB4E-2037DE596EC0}"/>
    <cellStyle name="Обычный 6 2 3 2 4 4" xfId="499" xr:uid="{00000000-0005-0000-0000-0000A9030000}"/>
    <cellStyle name="Обычный 6 2 3 2 4 4 2" xfId="1979" xr:uid="{00000000-0005-0000-0000-0000AA030000}"/>
    <cellStyle name="Обычный 6 2 3 2 4 4 2 2" xfId="4911" xr:uid="{3B0C6679-9E1D-4C5F-8AA8-D0B7A28C234A}"/>
    <cellStyle name="Обычный 6 2 3 2 4 4 3" xfId="3445" xr:uid="{D287437B-CAD1-460E-92BA-729E90D2BDD8}"/>
    <cellStyle name="Обычный 6 2 3 2 4 5" xfId="1972" xr:uid="{00000000-0005-0000-0000-0000AB030000}"/>
    <cellStyle name="Обычный 6 2 3 2 4 5 2" xfId="4904" xr:uid="{0AE746A2-DAEE-4D94-8F4C-96A29F50E391}"/>
    <cellStyle name="Обычный 6 2 3 2 4 6" xfId="3438" xr:uid="{A3AA7DCB-F7A5-494B-A379-0044E9AF9315}"/>
    <cellStyle name="Обычный 6 2 3 2 5" xfId="500" xr:uid="{00000000-0005-0000-0000-0000AC030000}"/>
    <cellStyle name="Обычный 6 2 3 2 5 2" xfId="501" xr:uid="{00000000-0005-0000-0000-0000AD030000}"/>
    <cellStyle name="Обычный 6 2 3 2 5 2 2" xfId="502" xr:uid="{00000000-0005-0000-0000-0000AE030000}"/>
    <cellStyle name="Обычный 6 2 3 2 5 2 2 2" xfId="503" xr:uid="{00000000-0005-0000-0000-0000AF030000}"/>
    <cellStyle name="Обычный 6 2 3 2 5 2 2 2 2" xfId="1983" xr:uid="{00000000-0005-0000-0000-0000B0030000}"/>
    <cellStyle name="Обычный 6 2 3 2 5 2 2 2 2 2" xfId="4915" xr:uid="{3F03F624-BFDA-46FA-A08D-D730A5B037C8}"/>
    <cellStyle name="Обычный 6 2 3 2 5 2 2 2 3" xfId="3449" xr:uid="{AA8495F8-2FDA-4B84-A881-21B54CC4DFCF}"/>
    <cellStyle name="Обычный 6 2 3 2 5 2 2 3" xfId="1982" xr:uid="{00000000-0005-0000-0000-0000B1030000}"/>
    <cellStyle name="Обычный 6 2 3 2 5 2 2 3 2" xfId="4914" xr:uid="{19D33F9E-5E45-45B2-9C18-DE434A452225}"/>
    <cellStyle name="Обычный 6 2 3 2 5 2 2 4" xfId="3448" xr:uid="{F2224FB9-1C78-4BFE-B63E-E8EC19FE091A}"/>
    <cellStyle name="Обычный 6 2 3 2 5 2 3" xfId="504" xr:uid="{00000000-0005-0000-0000-0000B2030000}"/>
    <cellStyle name="Обычный 6 2 3 2 5 2 3 2" xfId="1984" xr:uid="{00000000-0005-0000-0000-0000B3030000}"/>
    <cellStyle name="Обычный 6 2 3 2 5 2 3 2 2" xfId="4916" xr:uid="{6BBABE92-4088-4810-86B9-0FB54FAE5980}"/>
    <cellStyle name="Обычный 6 2 3 2 5 2 3 3" xfId="3450" xr:uid="{A35DB6EF-FD5F-4AFA-93B8-79C43C9E1C94}"/>
    <cellStyle name="Обычный 6 2 3 2 5 2 4" xfId="1981" xr:uid="{00000000-0005-0000-0000-0000B4030000}"/>
    <cellStyle name="Обычный 6 2 3 2 5 2 4 2" xfId="4913" xr:uid="{29EBACCE-FAE3-4EF6-BA98-EBA8D8829878}"/>
    <cellStyle name="Обычный 6 2 3 2 5 2 5" xfId="3447" xr:uid="{A6D7F68E-73C4-49A4-A297-72DAB0E9EC02}"/>
    <cellStyle name="Обычный 6 2 3 2 5 3" xfId="505" xr:uid="{00000000-0005-0000-0000-0000B5030000}"/>
    <cellStyle name="Обычный 6 2 3 2 5 3 2" xfId="506" xr:uid="{00000000-0005-0000-0000-0000B6030000}"/>
    <cellStyle name="Обычный 6 2 3 2 5 3 2 2" xfId="1986" xr:uid="{00000000-0005-0000-0000-0000B7030000}"/>
    <cellStyle name="Обычный 6 2 3 2 5 3 2 2 2" xfId="4918" xr:uid="{884ABCB0-2828-43D8-9CB4-A6513722D976}"/>
    <cellStyle name="Обычный 6 2 3 2 5 3 2 3" xfId="3452" xr:uid="{1B171CFE-D8DF-4E26-8D17-6079BEA23AE6}"/>
    <cellStyle name="Обычный 6 2 3 2 5 3 3" xfId="1985" xr:uid="{00000000-0005-0000-0000-0000B8030000}"/>
    <cellStyle name="Обычный 6 2 3 2 5 3 3 2" xfId="4917" xr:uid="{93013600-09C8-4E86-9AE8-DBEC10035086}"/>
    <cellStyle name="Обычный 6 2 3 2 5 3 4" xfId="3451" xr:uid="{D34AFAB1-396E-42F1-8B69-5C522256BAED}"/>
    <cellStyle name="Обычный 6 2 3 2 5 4" xfId="507" xr:uid="{00000000-0005-0000-0000-0000B9030000}"/>
    <cellStyle name="Обычный 6 2 3 2 5 4 2" xfId="1987" xr:uid="{00000000-0005-0000-0000-0000BA030000}"/>
    <cellStyle name="Обычный 6 2 3 2 5 4 2 2" xfId="4919" xr:uid="{EFB7187D-ED50-41AB-B14B-46516061F661}"/>
    <cellStyle name="Обычный 6 2 3 2 5 4 3" xfId="3453" xr:uid="{E1513ACC-3950-4667-99FD-F8F203AC6960}"/>
    <cellStyle name="Обычный 6 2 3 2 5 5" xfId="1980" xr:uid="{00000000-0005-0000-0000-0000BB030000}"/>
    <cellStyle name="Обычный 6 2 3 2 5 5 2" xfId="4912" xr:uid="{905B5AAB-04E1-451C-9B9C-D6DBBE1D467B}"/>
    <cellStyle name="Обычный 6 2 3 2 5 6" xfId="3446" xr:uid="{91410BAC-0681-47E1-AAFF-DCFBFBF4C621}"/>
    <cellStyle name="Обычный 6 2 3 2 6" xfId="508" xr:uid="{00000000-0005-0000-0000-0000BC030000}"/>
    <cellStyle name="Обычный 6 2 3 2 6 2" xfId="509" xr:uid="{00000000-0005-0000-0000-0000BD030000}"/>
    <cellStyle name="Обычный 6 2 3 2 6 2 2" xfId="510" xr:uid="{00000000-0005-0000-0000-0000BE030000}"/>
    <cellStyle name="Обычный 6 2 3 2 6 2 2 2" xfId="1990" xr:uid="{00000000-0005-0000-0000-0000BF030000}"/>
    <cellStyle name="Обычный 6 2 3 2 6 2 2 2 2" xfId="4922" xr:uid="{54D96A87-8E98-49E0-95EE-244C36C54B29}"/>
    <cellStyle name="Обычный 6 2 3 2 6 2 2 3" xfId="3456" xr:uid="{1DD423F6-C130-45EE-A45F-897D30ABF595}"/>
    <cellStyle name="Обычный 6 2 3 2 6 2 3" xfId="1989" xr:uid="{00000000-0005-0000-0000-0000C0030000}"/>
    <cellStyle name="Обычный 6 2 3 2 6 2 3 2" xfId="4921" xr:uid="{950A9700-5969-4B28-8D42-4BE9CFA13B13}"/>
    <cellStyle name="Обычный 6 2 3 2 6 2 4" xfId="3455" xr:uid="{19D4AD95-2DBD-4C36-B765-896B28B24528}"/>
    <cellStyle name="Обычный 6 2 3 2 6 3" xfId="511" xr:uid="{00000000-0005-0000-0000-0000C1030000}"/>
    <cellStyle name="Обычный 6 2 3 2 6 3 2" xfId="1991" xr:uid="{00000000-0005-0000-0000-0000C2030000}"/>
    <cellStyle name="Обычный 6 2 3 2 6 3 2 2" xfId="4923" xr:uid="{F6FC76D5-2B9E-4239-A2BE-0902885AA24D}"/>
    <cellStyle name="Обычный 6 2 3 2 6 3 3" xfId="3457" xr:uid="{DEA92337-2A73-4778-9D77-A42AC8B8B6E4}"/>
    <cellStyle name="Обычный 6 2 3 2 6 4" xfId="1988" xr:uid="{00000000-0005-0000-0000-0000C3030000}"/>
    <cellStyle name="Обычный 6 2 3 2 6 4 2" xfId="4920" xr:uid="{9254BAF2-F4FF-4C95-B795-186D2F94A709}"/>
    <cellStyle name="Обычный 6 2 3 2 6 5" xfId="3454" xr:uid="{98B47E49-FD52-4D44-90A5-6C6896DB7962}"/>
    <cellStyle name="Обычный 6 2 3 2 7" xfId="512" xr:uid="{00000000-0005-0000-0000-0000C4030000}"/>
    <cellStyle name="Обычный 6 2 3 2 7 2" xfId="513" xr:uid="{00000000-0005-0000-0000-0000C5030000}"/>
    <cellStyle name="Обычный 6 2 3 2 7 2 2" xfId="1993" xr:uid="{00000000-0005-0000-0000-0000C6030000}"/>
    <cellStyle name="Обычный 6 2 3 2 7 2 2 2" xfId="4925" xr:uid="{54357AC0-6776-4CC1-BDE1-8DE336C5D219}"/>
    <cellStyle name="Обычный 6 2 3 2 7 2 3" xfId="3459" xr:uid="{377128F4-829B-4F2D-980A-ECD454D0A14F}"/>
    <cellStyle name="Обычный 6 2 3 2 7 3" xfId="1992" xr:uid="{00000000-0005-0000-0000-0000C7030000}"/>
    <cellStyle name="Обычный 6 2 3 2 7 3 2" xfId="4924" xr:uid="{CCADE7B3-C29E-4902-8E3D-83B42E0EF4CC}"/>
    <cellStyle name="Обычный 6 2 3 2 7 4" xfId="3458" xr:uid="{D7DBF707-6466-4792-B97B-AB196A96983F}"/>
    <cellStyle name="Обычный 6 2 3 2 8" xfId="514" xr:uid="{00000000-0005-0000-0000-0000C8030000}"/>
    <cellStyle name="Обычный 6 2 3 2 8 2" xfId="1994" xr:uid="{00000000-0005-0000-0000-0000C9030000}"/>
    <cellStyle name="Обычный 6 2 3 2 8 2 2" xfId="4926" xr:uid="{1E372F15-A89C-45D9-BF3B-5A1C2079C351}"/>
    <cellStyle name="Обычный 6 2 3 2 8 3" xfId="3460" xr:uid="{469DE823-0708-432D-8423-03633D1F541E}"/>
    <cellStyle name="Обычный 6 2 3 2 9" xfId="1899" xr:uid="{00000000-0005-0000-0000-0000CA030000}"/>
    <cellStyle name="Обычный 6 2 3 2 9 2" xfId="4831" xr:uid="{04947D5A-0E1F-4BC7-9132-5FFA900624C5}"/>
    <cellStyle name="Обычный 6 2 3 3" xfId="515" xr:uid="{00000000-0005-0000-0000-0000CB030000}"/>
    <cellStyle name="Обычный 6 2 3 3 2" xfId="516" xr:uid="{00000000-0005-0000-0000-0000CC030000}"/>
    <cellStyle name="Обычный 6 2 3 3 2 2" xfId="517" xr:uid="{00000000-0005-0000-0000-0000CD030000}"/>
    <cellStyle name="Обычный 6 2 3 3 2 2 2" xfId="518" xr:uid="{00000000-0005-0000-0000-0000CE030000}"/>
    <cellStyle name="Обычный 6 2 3 3 2 2 2 2" xfId="519" xr:uid="{00000000-0005-0000-0000-0000CF030000}"/>
    <cellStyle name="Обычный 6 2 3 3 2 2 2 2 2" xfId="520" xr:uid="{00000000-0005-0000-0000-0000D0030000}"/>
    <cellStyle name="Обычный 6 2 3 3 2 2 2 2 2 2" xfId="2000" xr:uid="{00000000-0005-0000-0000-0000D1030000}"/>
    <cellStyle name="Обычный 6 2 3 3 2 2 2 2 2 2 2" xfId="4932" xr:uid="{44D8F55D-47A7-4157-837A-7CDA7ADB4445}"/>
    <cellStyle name="Обычный 6 2 3 3 2 2 2 2 2 3" xfId="3466" xr:uid="{F6C30905-4F4C-42E0-92BB-E8EA69DF8B30}"/>
    <cellStyle name="Обычный 6 2 3 3 2 2 2 2 3" xfId="1999" xr:uid="{00000000-0005-0000-0000-0000D2030000}"/>
    <cellStyle name="Обычный 6 2 3 3 2 2 2 2 3 2" xfId="4931" xr:uid="{1AC4E09D-5DAE-4977-B858-699AD9D5BCE0}"/>
    <cellStyle name="Обычный 6 2 3 3 2 2 2 2 4" xfId="3465" xr:uid="{FF6231DE-3E8B-4035-B5D7-DFFBFEF48F72}"/>
    <cellStyle name="Обычный 6 2 3 3 2 2 2 3" xfId="521" xr:uid="{00000000-0005-0000-0000-0000D3030000}"/>
    <cellStyle name="Обычный 6 2 3 3 2 2 2 3 2" xfId="2001" xr:uid="{00000000-0005-0000-0000-0000D4030000}"/>
    <cellStyle name="Обычный 6 2 3 3 2 2 2 3 2 2" xfId="4933" xr:uid="{240DA0FB-7861-4EC3-A73D-05C1DDF2FE7B}"/>
    <cellStyle name="Обычный 6 2 3 3 2 2 2 3 3" xfId="3467" xr:uid="{FC9C9DA7-ABF8-469B-A320-8FDC9687E5CC}"/>
    <cellStyle name="Обычный 6 2 3 3 2 2 2 4" xfId="1998" xr:uid="{00000000-0005-0000-0000-0000D5030000}"/>
    <cellStyle name="Обычный 6 2 3 3 2 2 2 4 2" xfId="4930" xr:uid="{5A7F34CC-DDEB-4612-A6B7-8A50668A036E}"/>
    <cellStyle name="Обычный 6 2 3 3 2 2 2 5" xfId="3464" xr:uid="{18A44BF5-7A26-4E8B-BE45-217BF96F43F6}"/>
    <cellStyle name="Обычный 6 2 3 3 2 2 3" xfId="522" xr:uid="{00000000-0005-0000-0000-0000D6030000}"/>
    <cellStyle name="Обычный 6 2 3 3 2 2 3 2" xfId="523" xr:uid="{00000000-0005-0000-0000-0000D7030000}"/>
    <cellStyle name="Обычный 6 2 3 3 2 2 3 2 2" xfId="2003" xr:uid="{00000000-0005-0000-0000-0000D8030000}"/>
    <cellStyle name="Обычный 6 2 3 3 2 2 3 2 2 2" xfId="4935" xr:uid="{A0695B41-DAE2-4B77-AC45-64407E0AA50E}"/>
    <cellStyle name="Обычный 6 2 3 3 2 2 3 2 3" xfId="3469" xr:uid="{CC067B15-F0FC-469C-B66C-E2B32F869496}"/>
    <cellStyle name="Обычный 6 2 3 3 2 2 3 3" xfId="2002" xr:uid="{00000000-0005-0000-0000-0000D9030000}"/>
    <cellStyle name="Обычный 6 2 3 3 2 2 3 3 2" xfId="4934" xr:uid="{634F1CCE-0148-42DD-A82B-278AF108E080}"/>
    <cellStyle name="Обычный 6 2 3 3 2 2 3 4" xfId="3468" xr:uid="{FF927FEF-2B86-4880-BE1E-0375DBA97D81}"/>
    <cellStyle name="Обычный 6 2 3 3 2 2 4" xfId="524" xr:uid="{00000000-0005-0000-0000-0000DA030000}"/>
    <cellStyle name="Обычный 6 2 3 3 2 2 4 2" xfId="2004" xr:uid="{00000000-0005-0000-0000-0000DB030000}"/>
    <cellStyle name="Обычный 6 2 3 3 2 2 4 2 2" xfId="4936" xr:uid="{FB68EB1B-4492-4EE7-AFF6-0ABE8385E843}"/>
    <cellStyle name="Обычный 6 2 3 3 2 2 4 3" xfId="3470" xr:uid="{5F893640-5775-4B51-AAB8-A5B795ACB04F}"/>
    <cellStyle name="Обычный 6 2 3 3 2 2 5" xfId="1997" xr:uid="{00000000-0005-0000-0000-0000DC030000}"/>
    <cellStyle name="Обычный 6 2 3 3 2 2 5 2" xfId="4929" xr:uid="{8E2D573E-4385-4E46-9FBE-9D22FD416251}"/>
    <cellStyle name="Обычный 6 2 3 3 2 2 6" xfId="3463" xr:uid="{459E03B1-2DFA-467C-A20F-1B33B2D08498}"/>
    <cellStyle name="Обычный 6 2 3 3 2 3" xfId="525" xr:uid="{00000000-0005-0000-0000-0000DD030000}"/>
    <cellStyle name="Обычный 6 2 3 3 2 3 2" xfId="526" xr:uid="{00000000-0005-0000-0000-0000DE030000}"/>
    <cellStyle name="Обычный 6 2 3 3 2 3 2 2" xfId="527" xr:uid="{00000000-0005-0000-0000-0000DF030000}"/>
    <cellStyle name="Обычный 6 2 3 3 2 3 2 2 2" xfId="528" xr:uid="{00000000-0005-0000-0000-0000E0030000}"/>
    <cellStyle name="Обычный 6 2 3 3 2 3 2 2 2 2" xfId="2008" xr:uid="{00000000-0005-0000-0000-0000E1030000}"/>
    <cellStyle name="Обычный 6 2 3 3 2 3 2 2 2 2 2" xfId="4940" xr:uid="{B439C978-2730-4171-8577-D14266E9C401}"/>
    <cellStyle name="Обычный 6 2 3 3 2 3 2 2 2 3" xfId="3474" xr:uid="{4B058453-112C-409F-8499-9A77A4F2F326}"/>
    <cellStyle name="Обычный 6 2 3 3 2 3 2 2 3" xfId="2007" xr:uid="{00000000-0005-0000-0000-0000E2030000}"/>
    <cellStyle name="Обычный 6 2 3 3 2 3 2 2 3 2" xfId="4939" xr:uid="{96F993B1-2AE1-47EF-A23B-B67D7BC30771}"/>
    <cellStyle name="Обычный 6 2 3 3 2 3 2 2 4" xfId="3473" xr:uid="{2B65CC1D-160D-49F4-96B8-3B3498BE5400}"/>
    <cellStyle name="Обычный 6 2 3 3 2 3 2 3" xfId="529" xr:uid="{00000000-0005-0000-0000-0000E3030000}"/>
    <cellStyle name="Обычный 6 2 3 3 2 3 2 3 2" xfId="2009" xr:uid="{00000000-0005-0000-0000-0000E4030000}"/>
    <cellStyle name="Обычный 6 2 3 3 2 3 2 3 2 2" xfId="4941" xr:uid="{BC90EEC0-6184-4EED-8DCD-E00CAFC902E5}"/>
    <cellStyle name="Обычный 6 2 3 3 2 3 2 3 3" xfId="3475" xr:uid="{B55533C3-564A-465D-AADE-51B8D8F202B3}"/>
    <cellStyle name="Обычный 6 2 3 3 2 3 2 4" xfId="2006" xr:uid="{00000000-0005-0000-0000-0000E5030000}"/>
    <cellStyle name="Обычный 6 2 3 3 2 3 2 4 2" xfId="4938" xr:uid="{13BF0F5D-2E88-458D-BCCF-DCA829E43582}"/>
    <cellStyle name="Обычный 6 2 3 3 2 3 2 5" xfId="3472" xr:uid="{9FF7EBC9-038E-467A-BF33-57376EF4350D}"/>
    <cellStyle name="Обычный 6 2 3 3 2 3 3" xfId="530" xr:uid="{00000000-0005-0000-0000-0000E6030000}"/>
    <cellStyle name="Обычный 6 2 3 3 2 3 3 2" xfId="531" xr:uid="{00000000-0005-0000-0000-0000E7030000}"/>
    <cellStyle name="Обычный 6 2 3 3 2 3 3 2 2" xfId="2011" xr:uid="{00000000-0005-0000-0000-0000E8030000}"/>
    <cellStyle name="Обычный 6 2 3 3 2 3 3 2 2 2" xfId="4943" xr:uid="{27670357-49BF-45E1-BE9D-FC70B115CC76}"/>
    <cellStyle name="Обычный 6 2 3 3 2 3 3 2 3" xfId="3477" xr:uid="{74FB76FD-BF33-4841-AE62-C40208A5508C}"/>
    <cellStyle name="Обычный 6 2 3 3 2 3 3 3" xfId="2010" xr:uid="{00000000-0005-0000-0000-0000E9030000}"/>
    <cellStyle name="Обычный 6 2 3 3 2 3 3 3 2" xfId="4942" xr:uid="{B6E325A2-7894-4B4B-8372-4519197492F8}"/>
    <cellStyle name="Обычный 6 2 3 3 2 3 3 4" xfId="3476" xr:uid="{276BEF05-760F-4EF4-9376-3BC546A628BA}"/>
    <cellStyle name="Обычный 6 2 3 3 2 3 4" xfId="532" xr:uid="{00000000-0005-0000-0000-0000EA030000}"/>
    <cellStyle name="Обычный 6 2 3 3 2 3 4 2" xfId="2012" xr:uid="{00000000-0005-0000-0000-0000EB030000}"/>
    <cellStyle name="Обычный 6 2 3 3 2 3 4 2 2" xfId="4944" xr:uid="{47AD18DC-FA81-47D6-8A02-95FA67E78ED2}"/>
    <cellStyle name="Обычный 6 2 3 3 2 3 4 3" xfId="3478" xr:uid="{C9E89F34-B972-4C20-AFDB-164334B780B4}"/>
    <cellStyle name="Обычный 6 2 3 3 2 3 5" xfId="2005" xr:uid="{00000000-0005-0000-0000-0000EC030000}"/>
    <cellStyle name="Обычный 6 2 3 3 2 3 5 2" xfId="4937" xr:uid="{5DF2A3A2-7A8E-498A-BA40-8FE3428C356B}"/>
    <cellStyle name="Обычный 6 2 3 3 2 3 6" xfId="3471" xr:uid="{4FBD42F2-066F-492B-8A58-A0BB0A0E8A37}"/>
    <cellStyle name="Обычный 6 2 3 3 2 4" xfId="533" xr:uid="{00000000-0005-0000-0000-0000ED030000}"/>
    <cellStyle name="Обычный 6 2 3 3 2 4 2" xfId="534" xr:uid="{00000000-0005-0000-0000-0000EE030000}"/>
    <cellStyle name="Обычный 6 2 3 3 2 4 2 2" xfId="535" xr:uid="{00000000-0005-0000-0000-0000EF030000}"/>
    <cellStyle name="Обычный 6 2 3 3 2 4 2 2 2" xfId="2015" xr:uid="{00000000-0005-0000-0000-0000F0030000}"/>
    <cellStyle name="Обычный 6 2 3 3 2 4 2 2 2 2" xfId="4947" xr:uid="{284757D2-76BD-4436-B712-F7C2418C8E04}"/>
    <cellStyle name="Обычный 6 2 3 3 2 4 2 2 3" xfId="3481" xr:uid="{B8C77164-0F70-47CA-9720-B009B0D760C7}"/>
    <cellStyle name="Обычный 6 2 3 3 2 4 2 3" xfId="2014" xr:uid="{00000000-0005-0000-0000-0000F1030000}"/>
    <cellStyle name="Обычный 6 2 3 3 2 4 2 3 2" xfId="4946" xr:uid="{0797F1D0-0C79-4FBD-B5BC-5E2C00A2073A}"/>
    <cellStyle name="Обычный 6 2 3 3 2 4 2 4" xfId="3480" xr:uid="{C84C7C7E-7F11-4125-BD72-0FF3DA5CC36D}"/>
    <cellStyle name="Обычный 6 2 3 3 2 4 3" xfId="536" xr:uid="{00000000-0005-0000-0000-0000F2030000}"/>
    <cellStyle name="Обычный 6 2 3 3 2 4 3 2" xfId="2016" xr:uid="{00000000-0005-0000-0000-0000F3030000}"/>
    <cellStyle name="Обычный 6 2 3 3 2 4 3 2 2" xfId="4948" xr:uid="{05E537AD-5223-4B76-A9D6-D6F4C76040E8}"/>
    <cellStyle name="Обычный 6 2 3 3 2 4 3 3" xfId="3482" xr:uid="{CD244279-2258-481B-9C33-F8DDE0ED764D}"/>
    <cellStyle name="Обычный 6 2 3 3 2 4 4" xfId="2013" xr:uid="{00000000-0005-0000-0000-0000F4030000}"/>
    <cellStyle name="Обычный 6 2 3 3 2 4 4 2" xfId="4945" xr:uid="{3CD1A8FD-4E41-446F-A390-BE303A29C2B5}"/>
    <cellStyle name="Обычный 6 2 3 3 2 4 5" xfId="3479" xr:uid="{631E8A1C-BEEF-4A19-8430-0AE1303DB2A1}"/>
    <cellStyle name="Обычный 6 2 3 3 2 5" xfId="537" xr:uid="{00000000-0005-0000-0000-0000F5030000}"/>
    <cellStyle name="Обычный 6 2 3 3 2 5 2" xfId="538" xr:uid="{00000000-0005-0000-0000-0000F6030000}"/>
    <cellStyle name="Обычный 6 2 3 3 2 5 2 2" xfId="2018" xr:uid="{00000000-0005-0000-0000-0000F7030000}"/>
    <cellStyle name="Обычный 6 2 3 3 2 5 2 2 2" xfId="4950" xr:uid="{7A22D3D6-4E7E-419E-AE82-05CC8E57AD11}"/>
    <cellStyle name="Обычный 6 2 3 3 2 5 2 3" xfId="3484" xr:uid="{4A4239BE-9912-436C-B9AC-6CBB1E312191}"/>
    <cellStyle name="Обычный 6 2 3 3 2 5 3" xfId="2017" xr:uid="{00000000-0005-0000-0000-0000F8030000}"/>
    <cellStyle name="Обычный 6 2 3 3 2 5 3 2" xfId="4949" xr:uid="{12ADA5D5-F02A-48DF-B442-43A9014E9B6C}"/>
    <cellStyle name="Обычный 6 2 3 3 2 5 4" xfId="3483" xr:uid="{2CA61D44-9752-4890-93B5-47059089B158}"/>
    <cellStyle name="Обычный 6 2 3 3 2 6" xfId="539" xr:uid="{00000000-0005-0000-0000-0000F9030000}"/>
    <cellStyle name="Обычный 6 2 3 3 2 6 2" xfId="2019" xr:uid="{00000000-0005-0000-0000-0000FA030000}"/>
    <cellStyle name="Обычный 6 2 3 3 2 6 2 2" xfId="4951" xr:uid="{CBBD7804-C019-4AF5-9CDE-609DC2CD099C}"/>
    <cellStyle name="Обычный 6 2 3 3 2 6 3" xfId="3485" xr:uid="{35288FB1-5B87-4EF2-A6F0-7ECFE024CD3C}"/>
    <cellStyle name="Обычный 6 2 3 3 2 7" xfId="1996" xr:uid="{00000000-0005-0000-0000-0000FB030000}"/>
    <cellStyle name="Обычный 6 2 3 3 2 7 2" xfId="4928" xr:uid="{74883957-FA55-4062-91B5-A5A958277D57}"/>
    <cellStyle name="Обычный 6 2 3 3 2 8" xfId="3462" xr:uid="{D7F9BF5F-5ED2-4943-8DFD-520984972188}"/>
    <cellStyle name="Обычный 6 2 3 3 3" xfId="540" xr:uid="{00000000-0005-0000-0000-0000FC030000}"/>
    <cellStyle name="Обычный 6 2 3 3 3 2" xfId="541" xr:uid="{00000000-0005-0000-0000-0000FD030000}"/>
    <cellStyle name="Обычный 6 2 3 3 3 2 2" xfId="542" xr:uid="{00000000-0005-0000-0000-0000FE030000}"/>
    <cellStyle name="Обычный 6 2 3 3 3 2 2 2" xfId="543" xr:uid="{00000000-0005-0000-0000-0000FF030000}"/>
    <cellStyle name="Обычный 6 2 3 3 3 2 2 2 2" xfId="2023" xr:uid="{00000000-0005-0000-0000-000000040000}"/>
    <cellStyle name="Обычный 6 2 3 3 3 2 2 2 2 2" xfId="4955" xr:uid="{3FCD9677-F885-47DA-A5B5-2DB8F0B48CD5}"/>
    <cellStyle name="Обычный 6 2 3 3 3 2 2 2 3" xfId="3489" xr:uid="{6C3493C6-8858-48BE-B55D-64D98860F085}"/>
    <cellStyle name="Обычный 6 2 3 3 3 2 2 3" xfId="2022" xr:uid="{00000000-0005-0000-0000-000001040000}"/>
    <cellStyle name="Обычный 6 2 3 3 3 2 2 3 2" xfId="4954" xr:uid="{93722144-21B3-4348-8235-22DADBD9E190}"/>
    <cellStyle name="Обычный 6 2 3 3 3 2 2 4" xfId="3488" xr:uid="{4631A886-4241-4897-A8D9-465D02178E0B}"/>
    <cellStyle name="Обычный 6 2 3 3 3 2 3" xfId="544" xr:uid="{00000000-0005-0000-0000-000002040000}"/>
    <cellStyle name="Обычный 6 2 3 3 3 2 3 2" xfId="2024" xr:uid="{00000000-0005-0000-0000-000003040000}"/>
    <cellStyle name="Обычный 6 2 3 3 3 2 3 2 2" xfId="4956" xr:uid="{C7460079-8152-4E26-860D-B2A85CDDD413}"/>
    <cellStyle name="Обычный 6 2 3 3 3 2 3 3" xfId="3490" xr:uid="{AC02071B-5E62-458A-A9EF-26DACB67D80C}"/>
    <cellStyle name="Обычный 6 2 3 3 3 2 4" xfId="2021" xr:uid="{00000000-0005-0000-0000-000004040000}"/>
    <cellStyle name="Обычный 6 2 3 3 3 2 4 2" xfId="4953" xr:uid="{A0A7FD63-E419-4170-8F84-CD325429C8E3}"/>
    <cellStyle name="Обычный 6 2 3 3 3 2 5" xfId="3487" xr:uid="{358148F8-F20C-4CCA-8C2D-6B64710F0B30}"/>
    <cellStyle name="Обычный 6 2 3 3 3 3" xfId="545" xr:uid="{00000000-0005-0000-0000-000005040000}"/>
    <cellStyle name="Обычный 6 2 3 3 3 3 2" xfId="546" xr:uid="{00000000-0005-0000-0000-000006040000}"/>
    <cellStyle name="Обычный 6 2 3 3 3 3 2 2" xfId="2026" xr:uid="{00000000-0005-0000-0000-000007040000}"/>
    <cellStyle name="Обычный 6 2 3 3 3 3 2 2 2" xfId="4958" xr:uid="{434CB1E4-45A7-4CB3-806A-1FB379FCCDF9}"/>
    <cellStyle name="Обычный 6 2 3 3 3 3 2 3" xfId="3492" xr:uid="{52796EDB-64AC-4445-87A7-177212FC31F8}"/>
    <cellStyle name="Обычный 6 2 3 3 3 3 3" xfId="2025" xr:uid="{00000000-0005-0000-0000-000008040000}"/>
    <cellStyle name="Обычный 6 2 3 3 3 3 3 2" xfId="4957" xr:uid="{E26CDC95-CAB8-45FF-9AB9-28D1927EFB84}"/>
    <cellStyle name="Обычный 6 2 3 3 3 3 4" xfId="3491" xr:uid="{FECCC7BE-E959-4654-9302-4DFE1EDA85BE}"/>
    <cellStyle name="Обычный 6 2 3 3 3 4" xfId="547" xr:uid="{00000000-0005-0000-0000-000009040000}"/>
    <cellStyle name="Обычный 6 2 3 3 3 4 2" xfId="2027" xr:uid="{00000000-0005-0000-0000-00000A040000}"/>
    <cellStyle name="Обычный 6 2 3 3 3 4 2 2" xfId="4959" xr:uid="{36962D39-0DCE-452A-A576-02019C8D4DD9}"/>
    <cellStyle name="Обычный 6 2 3 3 3 4 3" xfId="3493" xr:uid="{0302032F-E895-4C91-B28F-E1D553DBA247}"/>
    <cellStyle name="Обычный 6 2 3 3 3 5" xfId="2020" xr:uid="{00000000-0005-0000-0000-00000B040000}"/>
    <cellStyle name="Обычный 6 2 3 3 3 5 2" xfId="4952" xr:uid="{9DAB359A-87EA-403C-92F6-C93224695F41}"/>
    <cellStyle name="Обычный 6 2 3 3 3 6" xfId="3486" xr:uid="{7A8A50DB-2EAD-4E91-9A07-A3388939A7E6}"/>
    <cellStyle name="Обычный 6 2 3 3 4" xfId="548" xr:uid="{00000000-0005-0000-0000-00000C040000}"/>
    <cellStyle name="Обычный 6 2 3 3 4 2" xfId="549" xr:uid="{00000000-0005-0000-0000-00000D040000}"/>
    <cellStyle name="Обычный 6 2 3 3 4 2 2" xfId="550" xr:uid="{00000000-0005-0000-0000-00000E040000}"/>
    <cellStyle name="Обычный 6 2 3 3 4 2 2 2" xfId="551" xr:uid="{00000000-0005-0000-0000-00000F040000}"/>
    <cellStyle name="Обычный 6 2 3 3 4 2 2 2 2" xfId="2031" xr:uid="{00000000-0005-0000-0000-000010040000}"/>
    <cellStyle name="Обычный 6 2 3 3 4 2 2 2 2 2" xfId="4963" xr:uid="{DF6E974D-1FF1-411D-AAB3-386CF50509CA}"/>
    <cellStyle name="Обычный 6 2 3 3 4 2 2 2 3" xfId="3497" xr:uid="{CF99604F-50B3-4EA7-83B8-639F67732FA5}"/>
    <cellStyle name="Обычный 6 2 3 3 4 2 2 3" xfId="2030" xr:uid="{00000000-0005-0000-0000-000011040000}"/>
    <cellStyle name="Обычный 6 2 3 3 4 2 2 3 2" xfId="4962" xr:uid="{BC29F6AA-4C83-4E8E-ABBA-9925DEBB9D6B}"/>
    <cellStyle name="Обычный 6 2 3 3 4 2 2 4" xfId="3496" xr:uid="{CE1E7BFD-E26A-4B56-9E44-486E2EFBA0EA}"/>
    <cellStyle name="Обычный 6 2 3 3 4 2 3" xfId="552" xr:uid="{00000000-0005-0000-0000-000012040000}"/>
    <cellStyle name="Обычный 6 2 3 3 4 2 3 2" xfId="2032" xr:uid="{00000000-0005-0000-0000-000013040000}"/>
    <cellStyle name="Обычный 6 2 3 3 4 2 3 2 2" xfId="4964" xr:uid="{85F3BE63-5B14-4423-834B-25F33EC2D696}"/>
    <cellStyle name="Обычный 6 2 3 3 4 2 3 3" xfId="3498" xr:uid="{872E2A63-AD0A-45A7-A1AA-853FAB88AC00}"/>
    <cellStyle name="Обычный 6 2 3 3 4 2 4" xfId="2029" xr:uid="{00000000-0005-0000-0000-000014040000}"/>
    <cellStyle name="Обычный 6 2 3 3 4 2 4 2" xfId="4961" xr:uid="{9AC91F09-93C2-4DCC-8204-AE13636AB4A3}"/>
    <cellStyle name="Обычный 6 2 3 3 4 2 5" xfId="3495" xr:uid="{FC77F8F3-9231-42BB-A836-DFF4331AE6C8}"/>
    <cellStyle name="Обычный 6 2 3 3 4 3" xfId="553" xr:uid="{00000000-0005-0000-0000-000015040000}"/>
    <cellStyle name="Обычный 6 2 3 3 4 3 2" xfId="554" xr:uid="{00000000-0005-0000-0000-000016040000}"/>
    <cellStyle name="Обычный 6 2 3 3 4 3 2 2" xfId="2034" xr:uid="{00000000-0005-0000-0000-000017040000}"/>
    <cellStyle name="Обычный 6 2 3 3 4 3 2 2 2" xfId="4966" xr:uid="{31FC0CFB-4EA8-4ABE-B77B-C08DA3704D42}"/>
    <cellStyle name="Обычный 6 2 3 3 4 3 2 3" xfId="3500" xr:uid="{16DF7E09-12A4-4BFD-8A69-D33947802157}"/>
    <cellStyle name="Обычный 6 2 3 3 4 3 3" xfId="2033" xr:uid="{00000000-0005-0000-0000-000018040000}"/>
    <cellStyle name="Обычный 6 2 3 3 4 3 3 2" xfId="4965" xr:uid="{73B8D3C4-4364-4AF9-B3B1-B318AFA923CE}"/>
    <cellStyle name="Обычный 6 2 3 3 4 3 4" xfId="3499" xr:uid="{CC5A617A-6758-4E80-A77C-4E1B661957D7}"/>
    <cellStyle name="Обычный 6 2 3 3 4 4" xfId="555" xr:uid="{00000000-0005-0000-0000-000019040000}"/>
    <cellStyle name="Обычный 6 2 3 3 4 4 2" xfId="2035" xr:uid="{00000000-0005-0000-0000-00001A040000}"/>
    <cellStyle name="Обычный 6 2 3 3 4 4 2 2" xfId="4967" xr:uid="{1CCFE254-1932-4093-A36B-C978B0B4B64C}"/>
    <cellStyle name="Обычный 6 2 3 3 4 4 3" xfId="3501" xr:uid="{754F2368-99E2-47A4-A1AB-6D2D49EC6901}"/>
    <cellStyle name="Обычный 6 2 3 3 4 5" xfId="2028" xr:uid="{00000000-0005-0000-0000-00001B040000}"/>
    <cellStyle name="Обычный 6 2 3 3 4 5 2" xfId="4960" xr:uid="{5A580FAB-77AE-45BD-9C6C-6936FCFAB472}"/>
    <cellStyle name="Обычный 6 2 3 3 4 6" xfId="3494" xr:uid="{5E6E14D4-ACED-45F9-BB6F-EDD298F91DD2}"/>
    <cellStyle name="Обычный 6 2 3 3 5" xfId="556" xr:uid="{00000000-0005-0000-0000-00001C040000}"/>
    <cellStyle name="Обычный 6 2 3 3 5 2" xfId="557" xr:uid="{00000000-0005-0000-0000-00001D040000}"/>
    <cellStyle name="Обычный 6 2 3 3 5 2 2" xfId="558" xr:uid="{00000000-0005-0000-0000-00001E040000}"/>
    <cellStyle name="Обычный 6 2 3 3 5 2 2 2" xfId="2038" xr:uid="{00000000-0005-0000-0000-00001F040000}"/>
    <cellStyle name="Обычный 6 2 3 3 5 2 2 2 2" xfId="4970" xr:uid="{C6E95A2D-7EC6-4A9E-88FB-737FC24FE69C}"/>
    <cellStyle name="Обычный 6 2 3 3 5 2 2 3" xfId="3504" xr:uid="{764511E4-9564-4527-9969-ADFB358AB321}"/>
    <cellStyle name="Обычный 6 2 3 3 5 2 3" xfId="2037" xr:uid="{00000000-0005-0000-0000-000020040000}"/>
    <cellStyle name="Обычный 6 2 3 3 5 2 3 2" xfId="4969" xr:uid="{EDE1E93B-033F-4AA1-BEBE-90C903DEFEA7}"/>
    <cellStyle name="Обычный 6 2 3 3 5 2 4" xfId="3503" xr:uid="{B648A9D5-9800-4D5B-9EA2-C393A13AD710}"/>
    <cellStyle name="Обычный 6 2 3 3 5 3" xfId="559" xr:uid="{00000000-0005-0000-0000-000021040000}"/>
    <cellStyle name="Обычный 6 2 3 3 5 3 2" xfId="2039" xr:uid="{00000000-0005-0000-0000-000022040000}"/>
    <cellStyle name="Обычный 6 2 3 3 5 3 2 2" xfId="4971" xr:uid="{CF9592DA-E6BE-41BB-AC3C-F8700E7B552A}"/>
    <cellStyle name="Обычный 6 2 3 3 5 3 3" xfId="3505" xr:uid="{0390EC05-4BA9-4DE9-8102-3BB51BCCFAFB}"/>
    <cellStyle name="Обычный 6 2 3 3 5 4" xfId="2036" xr:uid="{00000000-0005-0000-0000-000023040000}"/>
    <cellStyle name="Обычный 6 2 3 3 5 4 2" xfId="4968" xr:uid="{230AE056-57EB-4DF0-B8D2-7BE2F1E35136}"/>
    <cellStyle name="Обычный 6 2 3 3 5 5" xfId="3502" xr:uid="{CA055E89-C2BF-41EC-B548-FB9E92BD0D2A}"/>
    <cellStyle name="Обычный 6 2 3 3 6" xfId="560" xr:uid="{00000000-0005-0000-0000-000024040000}"/>
    <cellStyle name="Обычный 6 2 3 3 6 2" xfId="561" xr:uid="{00000000-0005-0000-0000-000025040000}"/>
    <cellStyle name="Обычный 6 2 3 3 6 2 2" xfId="2041" xr:uid="{00000000-0005-0000-0000-000026040000}"/>
    <cellStyle name="Обычный 6 2 3 3 6 2 2 2" xfId="4973" xr:uid="{0350FD42-4D28-4FEB-A964-3842BB470E8D}"/>
    <cellStyle name="Обычный 6 2 3 3 6 2 3" xfId="3507" xr:uid="{DEF5D34F-8011-4750-89BF-0D66C5D56DEE}"/>
    <cellStyle name="Обычный 6 2 3 3 6 3" xfId="2040" xr:uid="{00000000-0005-0000-0000-000027040000}"/>
    <cellStyle name="Обычный 6 2 3 3 6 3 2" xfId="4972" xr:uid="{ECF3FA8C-1CEB-4CCA-8B3D-8A99730962D4}"/>
    <cellStyle name="Обычный 6 2 3 3 6 4" xfId="3506" xr:uid="{97286C2E-A09B-4912-951B-61AD1D849C47}"/>
    <cellStyle name="Обычный 6 2 3 3 7" xfId="562" xr:uid="{00000000-0005-0000-0000-000028040000}"/>
    <cellStyle name="Обычный 6 2 3 3 7 2" xfId="2042" xr:uid="{00000000-0005-0000-0000-000029040000}"/>
    <cellStyle name="Обычный 6 2 3 3 7 2 2" xfId="4974" xr:uid="{83AEECAE-CBE9-443C-95F9-984FF4A03F48}"/>
    <cellStyle name="Обычный 6 2 3 3 7 3" xfId="3508" xr:uid="{551F62AA-53FF-4C81-BB59-FD862C84F9D6}"/>
    <cellStyle name="Обычный 6 2 3 3 8" xfId="1995" xr:uid="{00000000-0005-0000-0000-00002A040000}"/>
    <cellStyle name="Обычный 6 2 3 3 8 2" xfId="4927" xr:uid="{327D9DC7-5171-456D-A2C1-A59768285545}"/>
    <cellStyle name="Обычный 6 2 3 3 9" xfId="3461" xr:uid="{EE92B571-6A2F-486D-B4FC-9BBE401DEB41}"/>
    <cellStyle name="Обычный 6 2 3 4" xfId="563" xr:uid="{00000000-0005-0000-0000-00002B040000}"/>
    <cellStyle name="Обычный 6 2 3 4 2" xfId="564" xr:uid="{00000000-0005-0000-0000-00002C040000}"/>
    <cellStyle name="Обычный 6 2 3 4 2 2" xfId="565" xr:uid="{00000000-0005-0000-0000-00002D040000}"/>
    <cellStyle name="Обычный 6 2 3 4 2 2 2" xfId="566" xr:uid="{00000000-0005-0000-0000-00002E040000}"/>
    <cellStyle name="Обычный 6 2 3 4 2 2 2 2" xfId="567" xr:uid="{00000000-0005-0000-0000-00002F040000}"/>
    <cellStyle name="Обычный 6 2 3 4 2 2 2 2 2" xfId="568" xr:uid="{00000000-0005-0000-0000-000030040000}"/>
    <cellStyle name="Обычный 6 2 3 4 2 2 2 2 2 2" xfId="2048" xr:uid="{00000000-0005-0000-0000-000031040000}"/>
    <cellStyle name="Обычный 6 2 3 4 2 2 2 2 2 2 2" xfId="4980" xr:uid="{171D4101-C55E-4C36-B6F9-3E90360395D7}"/>
    <cellStyle name="Обычный 6 2 3 4 2 2 2 2 2 3" xfId="3514" xr:uid="{43BE34CC-23D8-4221-BD7E-1510EED2CD9F}"/>
    <cellStyle name="Обычный 6 2 3 4 2 2 2 2 3" xfId="2047" xr:uid="{00000000-0005-0000-0000-000032040000}"/>
    <cellStyle name="Обычный 6 2 3 4 2 2 2 2 3 2" xfId="4979" xr:uid="{B6CC37C1-92E0-4352-80AE-5278B3F44C83}"/>
    <cellStyle name="Обычный 6 2 3 4 2 2 2 2 4" xfId="3513" xr:uid="{CD2DA5D3-C3C5-44A7-ABAD-E27B23503989}"/>
    <cellStyle name="Обычный 6 2 3 4 2 2 2 3" xfId="569" xr:uid="{00000000-0005-0000-0000-000033040000}"/>
    <cellStyle name="Обычный 6 2 3 4 2 2 2 3 2" xfId="2049" xr:uid="{00000000-0005-0000-0000-000034040000}"/>
    <cellStyle name="Обычный 6 2 3 4 2 2 2 3 2 2" xfId="4981" xr:uid="{F3BA4406-C7D6-44E6-A9F0-539658B27713}"/>
    <cellStyle name="Обычный 6 2 3 4 2 2 2 3 3" xfId="3515" xr:uid="{22197029-7D45-47BE-850B-42FAF9B7293A}"/>
    <cellStyle name="Обычный 6 2 3 4 2 2 2 4" xfId="2046" xr:uid="{00000000-0005-0000-0000-000035040000}"/>
    <cellStyle name="Обычный 6 2 3 4 2 2 2 4 2" xfId="4978" xr:uid="{6E2B3F8F-210F-491A-9C64-387C8EF347E5}"/>
    <cellStyle name="Обычный 6 2 3 4 2 2 2 5" xfId="3512" xr:uid="{BBCA9F59-E9F8-4568-8CB7-67F5A132FD41}"/>
    <cellStyle name="Обычный 6 2 3 4 2 2 3" xfId="570" xr:uid="{00000000-0005-0000-0000-000036040000}"/>
    <cellStyle name="Обычный 6 2 3 4 2 2 3 2" xfId="571" xr:uid="{00000000-0005-0000-0000-000037040000}"/>
    <cellStyle name="Обычный 6 2 3 4 2 2 3 2 2" xfId="2051" xr:uid="{00000000-0005-0000-0000-000038040000}"/>
    <cellStyle name="Обычный 6 2 3 4 2 2 3 2 2 2" xfId="4983" xr:uid="{06764F20-7999-476A-9FA9-0C71D1894544}"/>
    <cellStyle name="Обычный 6 2 3 4 2 2 3 2 3" xfId="3517" xr:uid="{E745C178-4997-48FE-A66E-B80C5E69C5AD}"/>
    <cellStyle name="Обычный 6 2 3 4 2 2 3 3" xfId="2050" xr:uid="{00000000-0005-0000-0000-000039040000}"/>
    <cellStyle name="Обычный 6 2 3 4 2 2 3 3 2" xfId="4982" xr:uid="{669393D1-FEE9-4015-9950-6D7377283782}"/>
    <cellStyle name="Обычный 6 2 3 4 2 2 3 4" xfId="3516" xr:uid="{2CEB3B34-0540-4AB0-AEF7-538C7ADB8E41}"/>
    <cellStyle name="Обычный 6 2 3 4 2 2 4" xfId="572" xr:uid="{00000000-0005-0000-0000-00003A040000}"/>
    <cellStyle name="Обычный 6 2 3 4 2 2 4 2" xfId="2052" xr:uid="{00000000-0005-0000-0000-00003B040000}"/>
    <cellStyle name="Обычный 6 2 3 4 2 2 4 2 2" xfId="4984" xr:uid="{3492FB1C-D83F-4D67-B921-1DCEF19E04EF}"/>
    <cellStyle name="Обычный 6 2 3 4 2 2 4 3" xfId="3518" xr:uid="{D9F65F86-684B-423F-87C8-F25AC9B33AB4}"/>
    <cellStyle name="Обычный 6 2 3 4 2 2 5" xfId="2045" xr:uid="{00000000-0005-0000-0000-00003C040000}"/>
    <cellStyle name="Обычный 6 2 3 4 2 2 5 2" xfId="4977" xr:uid="{4795AF08-7D80-4363-A6EB-9F009FFAC5A7}"/>
    <cellStyle name="Обычный 6 2 3 4 2 2 6" xfId="3511" xr:uid="{B942D8DB-374F-45E1-8E9D-B2132180A05C}"/>
    <cellStyle name="Обычный 6 2 3 4 2 3" xfId="573" xr:uid="{00000000-0005-0000-0000-00003D040000}"/>
    <cellStyle name="Обычный 6 2 3 4 2 3 2" xfId="574" xr:uid="{00000000-0005-0000-0000-00003E040000}"/>
    <cellStyle name="Обычный 6 2 3 4 2 3 2 2" xfId="575" xr:uid="{00000000-0005-0000-0000-00003F040000}"/>
    <cellStyle name="Обычный 6 2 3 4 2 3 2 2 2" xfId="576" xr:uid="{00000000-0005-0000-0000-000040040000}"/>
    <cellStyle name="Обычный 6 2 3 4 2 3 2 2 2 2" xfId="2056" xr:uid="{00000000-0005-0000-0000-000041040000}"/>
    <cellStyle name="Обычный 6 2 3 4 2 3 2 2 2 2 2" xfId="4988" xr:uid="{6CC7895F-408C-44F0-A570-E53A8208BD8B}"/>
    <cellStyle name="Обычный 6 2 3 4 2 3 2 2 2 3" xfId="3522" xr:uid="{187E96E2-2139-4CBD-B153-179D0FB6677E}"/>
    <cellStyle name="Обычный 6 2 3 4 2 3 2 2 3" xfId="2055" xr:uid="{00000000-0005-0000-0000-000042040000}"/>
    <cellStyle name="Обычный 6 2 3 4 2 3 2 2 3 2" xfId="4987" xr:uid="{54E9CD5C-A2B2-4813-9E7F-D13A5DC46DBB}"/>
    <cellStyle name="Обычный 6 2 3 4 2 3 2 2 4" xfId="3521" xr:uid="{D8E94B97-2325-4DD5-9FF3-E70C9C59561A}"/>
    <cellStyle name="Обычный 6 2 3 4 2 3 2 3" xfId="577" xr:uid="{00000000-0005-0000-0000-000043040000}"/>
    <cellStyle name="Обычный 6 2 3 4 2 3 2 3 2" xfId="2057" xr:uid="{00000000-0005-0000-0000-000044040000}"/>
    <cellStyle name="Обычный 6 2 3 4 2 3 2 3 2 2" xfId="4989" xr:uid="{2F2B1D7C-79D3-4DBD-BD6C-623098CB8933}"/>
    <cellStyle name="Обычный 6 2 3 4 2 3 2 3 3" xfId="3523" xr:uid="{EE94DCAC-C88C-4A4E-A31D-FE569CEA98D2}"/>
    <cellStyle name="Обычный 6 2 3 4 2 3 2 4" xfId="2054" xr:uid="{00000000-0005-0000-0000-000045040000}"/>
    <cellStyle name="Обычный 6 2 3 4 2 3 2 4 2" xfId="4986" xr:uid="{69C43BC7-1C25-4B91-A433-1DA302CEC557}"/>
    <cellStyle name="Обычный 6 2 3 4 2 3 2 5" xfId="3520" xr:uid="{881697EA-8E87-4FB5-9369-4535163F93EE}"/>
    <cellStyle name="Обычный 6 2 3 4 2 3 3" xfId="578" xr:uid="{00000000-0005-0000-0000-000046040000}"/>
    <cellStyle name="Обычный 6 2 3 4 2 3 3 2" xfId="579" xr:uid="{00000000-0005-0000-0000-000047040000}"/>
    <cellStyle name="Обычный 6 2 3 4 2 3 3 2 2" xfId="2059" xr:uid="{00000000-0005-0000-0000-000048040000}"/>
    <cellStyle name="Обычный 6 2 3 4 2 3 3 2 2 2" xfId="4991" xr:uid="{9BC5CBB1-8899-4B73-9A27-189272864175}"/>
    <cellStyle name="Обычный 6 2 3 4 2 3 3 2 3" xfId="3525" xr:uid="{28B3D636-C1EB-4010-95DC-FEADA9B81F06}"/>
    <cellStyle name="Обычный 6 2 3 4 2 3 3 3" xfId="2058" xr:uid="{00000000-0005-0000-0000-000049040000}"/>
    <cellStyle name="Обычный 6 2 3 4 2 3 3 3 2" xfId="4990" xr:uid="{84FE29DD-2401-4480-967C-422D5A82ECD6}"/>
    <cellStyle name="Обычный 6 2 3 4 2 3 3 4" xfId="3524" xr:uid="{E3BF0F0D-8AB4-4612-8D3F-FEE4F4B50CFD}"/>
    <cellStyle name="Обычный 6 2 3 4 2 3 4" xfId="580" xr:uid="{00000000-0005-0000-0000-00004A040000}"/>
    <cellStyle name="Обычный 6 2 3 4 2 3 4 2" xfId="2060" xr:uid="{00000000-0005-0000-0000-00004B040000}"/>
    <cellStyle name="Обычный 6 2 3 4 2 3 4 2 2" xfId="4992" xr:uid="{C85DF606-A679-47F4-901A-B910BCD8D7F5}"/>
    <cellStyle name="Обычный 6 2 3 4 2 3 4 3" xfId="3526" xr:uid="{9E347F39-99A2-42E3-A838-904939EFE570}"/>
    <cellStyle name="Обычный 6 2 3 4 2 3 5" xfId="2053" xr:uid="{00000000-0005-0000-0000-00004C040000}"/>
    <cellStyle name="Обычный 6 2 3 4 2 3 5 2" xfId="4985" xr:uid="{E4714D9B-094C-46F6-94C2-D9D9F3F3230A}"/>
    <cellStyle name="Обычный 6 2 3 4 2 3 6" xfId="3519" xr:uid="{F1F9FDB3-73E8-45C5-B343-9DDB555E62B5}"/>
    <cellStyle name="Обычный 6 2 3 4 2 4" xfId="581" xr:uid="{00000000-0005-0000-0000-00004D040000}"/>
    <cellStyle name="Обычный 6 2 3 4 2 4 2" xfId="582" xr:uid="{00000000-0005-0000-0000-00004E040000}"/>
    <cellStyle name="Обычный 6 2 3 4 2 4 2 2" xfId="583" xr:uid="{00000000-0005-0000-0000-00004F040000}"/>
    <cellStyle name="Обычный 6 2 3 4 2 4 2 2 2" xfId="2063" xr:uid="{00000000-0005-0000-0000-000050040000}"/>
    <cellStyle name="Обычный 6 2 3 4 2 4 2 2 2 2" xfId="4995" xr:uid="{A5C26E2B-D0A0-4322-A27D-050AA5DFCA4B}"/>
    <cellStyle name="Обычный 6 2 3 4 2 4 2 2 3" xfId="3529" xr:uid="{35EAD727-36CC-4FB6-9636-C9F34F4A464B}"/>
    <cellStyle name="Обычный 6 2 3 4 2 4 2 3" xfId="2062" xr:uid="{00000000-0005-0000-0000-000051040000}"/>
    <cellStyle name="Обычный 6 2 3 4 2 4 2 3 2" xfId="4994" xr:uid="{63F68540-559F-4D0A-B329-84B854CC798A}"/>
    <cellStyle name="Обычный 6 2 3 4 2 4 2 4" xfId="3528" xr:uid="{D13C76A6-2A29-4955-BD3D-D73C27EA478D}"/>
    <cellStyle name="Обычный 6 2 3 4 2 4 3" xfId="584" xr:uid="{00000000-0005-0000-0000-000052040000}"/>
    <cellStyle name="Обычный 6 2 3 4 2 4 3 2" xfId="2064" xr:uid="{00000000-0005-0000-0000-000053040000}"/>
    <cellStyle name="Обычный 6 2 3 4 2 4 3 2 2" xfId="4996" xr:uid="{8A0575FD-1D6D-45B7-ADC9-DD2ABAD9B806}"/>
    <cellStyle name="Обычный 6 2 3 4 2 4 3 3" xfId="3530" xr:uid="{8A5056D9-D749-42A3-B022-59605BC97FA9}"/>
    <cellStyle name="Обычный 6 2 3 4 2 4 4" xfId="2061" xr:uid="{00000000-0005-0000-0000-000054040000}"/>
    <cellStyle name="Обычный 6 2 3 4 2 4 4 2" xfId="4993" xr:uid="{7C44EAFF-E8D9-4386-B2B1-70999C7EFE38}"/>
    <cellStyle name="Обычный 6 2 3 4 2 4 5" xfId="3527" xr:uid="{16583E2C-CC08-4B4D-853B-3C07F72E2A70}"/>
    <cellStyle name="Обычный 6 2 3 4 2 5" xfId="585" xr:uid="{00000000-0005-0000-0000-000055040000}"/>
    <cellStyle name="Обычный 6 2 3 4 2 5 2" xfId="586" xr:uid="{00000000-0005-0000-0000-000056040000}"/>
    <cellStyle name="Обычный 6 2 3 4 2 5 2 2" xfId="2066" xr:uid="{00000000-0005-0000-0000-000057040000}"/>
    <cellStyle name="Обычный 6 2 3 4 2 5 2 2 2" xfId="4998" xr:uid="{664EF47E-A1C0-4AB9-A33A-A54F64016F33}"/>
    <cellStyle name="Обычный 6 2 3 4 2 5 2 3" xfId="3532" xr:uid="{E62DF649-C9EF-4713-BCBD-764A992B419F}"/>
    <cellStyle name="Обычный 6 2 3 4 2 5 3" xfId="2065" xr:uid="{00000000-0005-0000-0000-000058040000}"/>
    <cellStyle name="Обычный 6 2 3 4 2 5 3 2" xfId="4997" xr:uid="{73828419-79EA-42FD-9510-02E6B4A828BD}"/>
    <cellStyle name="Обычный 6 2 3 4 2 5 4" xfId="3531" xr:uid="{865CFA69-E0D0-4999-8A2A-CC71893C5E50}"/>
    <cellStyle name="Обычный 6 2 3 4 2 6" xfId="587" xr:uid="{00000000-0005-0000-0000-000059040000}"/>
    <cellStyle name="Обычный 6 2 3 4 2 6 2" xfId="2067" xr:uid="{00000000-0005-0000-0000-00005A040000}"/>
    <cellStyle name="Обычный 6 2 3 4 2 6 2 2" xfId="4999" xr:uid="{D6B9DC44-262E-4577-AC32-32213D34F320}"/>
    <cellStyle name="Обычный 6 2 3 4 2 6 3" xfId="3533" xr:uid="{227E9E30-63E3-4E71-A6AC-4EF30DABF89A}"/>
    <cellStyle name="Обычный 6 2 3 4 2 7" xfId="2044" xr:uid="{00000000-0005-0000-0000-00005B040000}"/>
    <cellStyle name="Обычный 6 2 3 4 2 7 2" xfId="4976" xr:uid="{3D09EE8E-472A-4E17-81B0-412D4EDF0136}"/>
    <cellStyle name="Обычный 6 2 3 4 2 8" xfId="3510" xr:uid="{34639076-DE20-4AE2-B5D9-2E4333F9BA90}"/>
    <cellStyle name="Обычный 6 2 3 4 3" xfId="588" xr:uid="{00000000-0005-0000-0000-00005C040000}"/>
    <cellStyle name="Обычный 6 2 3 4 3 2" xfId="589" xr:uid="{00000000-0005-0000-0000-00005D040000}"/>
    <cellStyle name="Обычный 6 2 3 4 3 2 2" xfId="590" xr:uid="{00000000-0005-0000-0000-00005E040000}"/>
    <cellStyle name="Обычный 6 2 3 4 3 2 2 2" xfId="591" xr:uid="{00000000-0005-0000-0000-00005F040000}"/>
    <cellStyle name="Обычный 6 2 3 4 3 2 2 2 2" xfId="2071" xr:uid="{00000000-0005-0000-0000-000060040000}"/>
    <cellStyle name="Обычный 6 2 3 4 3 2 2 2 2 2" xfId="5003" xr:uid="{6E32B077-87EB-4518-94E5-B57A7792BF5B}"/>
    <cellStyle name="Обычный 6 2 3 4 3 2 2 2 3" xfId="3537" xr:uid="{F849BE9A-194D-4672-B1EC-5D58CF55F0B5}"/>
    <cellStyle name="Обычный 6 2 3 4 3 2 2 3" xfId="2070" xr:uid="{00000000-0005-0000-0000-000061040000}"/>
    <cellStyle name="Обычный 6 2 3 4 3 2 2 3 2" xfId="5002" xr:uid="{99F615EF-E078-48C2-8EE2-17ADCB59F127}"/>
    <cellStyle name="Обычный 6 2 3 4 3 2 2 4" xfId="3536" xr:uid="{9FE54832-9682-4F65-85C8-D815F61308B2}"/>
    <cellStyle name="Обычный 6 2 3 4 3 2 3" xfId="592" xr:uid="{00000000-0005-0000-0000-000062040000}"/>
    <cellStyle name="Обычный 6 2 3 4 3 2 3 2" xfId="2072" xr:uid="{00000000-0005-0000-0000-000063040000}"/>
    <cellStyle name="Обычный 6 2 3 4 3 2 3 2 2" xfId="5004" xr:uid="{DF64AB0E-DBFC-4960-8675-7B1275DA6EA1}"/>
    <cellStyle name="Обычный 6 2 3 4 3 2 3 3" xfId="3538" xr:uid="{29C6C599-1081-4236-87E3-CC5224ED12C7}"/>
    <cellStyle name="Обычный 6 2 3 4 3 2 4" xfId="2069" xr:uid="{00000000-0005-0000-0000-000064040000}"/>
    <cellStyle name="Обычный 6 2 3 4 3 2 4 2" xfId="5001" xr:uid="{16D13E25-878B-4DE8-8CF8-ED91956C78E0}"/>
    <cellStyle name="Обычный 6 2 3 4 3 2 5" xfId="3535" xr:uid="{D5BF7B2F-A94C-432A-AE66-7C80A1855D6A}"/>
    <cellStyle name="Обычный 6 2 3 4 3 3" xfId="593" xr:uid="{00000000-0005-0000-0000-000065040000}"/>
    <cellStyle name="Обычный 6 2 3 4 3 3 2" xfId="594" xr:uid="{00000000-0005-0000-0000-000066040000}"/>
    <cellStyle name="Обычный 6 2 3 4 3 3 2 2" xfId="2074" xr:uid="{00000000-0005-0000-0000-000067040000}"/>
    <cellStyle name="Обычный 6 2 3 4 3 3 2 2 2" xfId="5006" xr:uid="{DD597778-04AF-42E7-9A37-50A8C3F2EFB0}"/>
    <cellStyle name="Обычный 6 2 3 4 3 3 2 3" xfId="3540" xr:uid="{8BE2B99C-9815-4D17-B2C6-F851A426183A}"/>
    <cellStyle name="Обычный 6 2 3 4 3 3 3" xfId="2073" xr:uid="{00000000-0005-0000-0000-000068040000}"/>
    <cellStyle name="Обычный 6 2 3 4 3 3 3 2" xfId="5005" xr:uid="{9928D97B-6C13-4BE4-AC76-A20D0A9727F8}"/>
    <cellStyle name="Обычный 6 2 3 4 3 3 4" xfId="3539" xr:uid="{09A98CFD-08E9-4061-A79A-0FC875CEEAFA}"/>
    <cellStyle name="Обычный 6 2 3 4 3 4" xfId="595" xr:uid="{00000000-0005-0000-0000-000069040000}"/>
    <cellStyle name="Обычный 6 2 3 4 3 4 2" xfId="2075" xr:uid="{00000000-0005-0000-0000-00006A040000}"/>
    <cellStyle name="Обычный 6 2 3 4 3 4 2 2" xfId="5007" xr:uid="{2337F598-A57E-4D02-8AEF-CF18DC6B51AD}"/>
    <cellStyle name="Обычный 6 2 3 4 3 4 3" xfId="3541" xr:uid="{2928B79C-47FE-4ECB-8FC7-16EFA4C3A303}"/>
    <cellStyle name="Обычный 6 2 3 4 3 5" xfId="2068" xr:uid="{00000000-0005-0000-0000-00006B040000}"/>
    <cellStyle name="Обычный 6 2 3 4 3 5 2" xfId="5000" xr:uid="{2E9DF1D4-41F6-4794-94E6-AA0F174E2330}"/>
    <cellStyle name="Обычный 6 2 3 4 3 6" xfId="3534" xr:uid="{F799C2BE-4A6D-4F06-A54C-2286AA764DA3}"/>
    <cellStyle name="Обычный 6 2 3 4 4" xfId="596" xr:uid="{00000000-0005-0000-0000-00006C040000}"/>
    <cellStyle name="Обычный 6 2 3 4 4 2" xfId="597" xr:uid="{00000000-0005-0000-0000-00006D040000}"/>
    <cellStyle name="Обычный 6 2 3 4 4 2 2" xfId="598" xr:uid="{00000000-0005-0000-0000-00006E040000}"/>
    <cellStyle name="Обычный 6 2 3 4 4 2 2 2" xfId="599" xr:uid="{00000000-0005-0000-0000-00006F040000}"/>
    <cellStyle name="Обычный 6 2 3 4 4 2 2 2 2" xfId="2079" xr:uid="{00000000-0005-0000-0000-000070040000}"/>
    <cellStyle name="Обычный 6 2 3 4 4 2 2 2 2 2" xfId="5011" xr:uid="{CE31B375-CFB3-42B3-913A-B5FD80DF05B8}"/>
    <cellStyle name="Обычный 6 2 3 4 4 2 2 2 3" xfId="3545" xr:uid="{28FB22BE-DDD3-4C97-A8A1-F9FF5774BA13}"/>
    <cellStyle name="Обычный 6 2 3 4 4 2 2 3" xfId="2078" xr:uid="{00000000-0005-0000-0000-000071040000}"/>
    <cellStyle name="Обычный 6 2 3 4 4 2 2 3 2" xfId="5010" xr:uid="{DDC44983-A6DC-4AC5-B34A-980DEC45BC2B}"/>
    <cellStyle name="Обычный 6 2 3 4 4 2 2 4" xfId="3544" xr:uid="{A00DB9B1-939F-4BBC-B051-1BB96BF501C0}"/>
    <cellStyle name="Обычный 6 2 3 4 4 2 3" xfId="600" xr:uid="{00000000-0005-0000-0000-000072040000}"/>
    <cellStyle name="Обычный 6 2 3 4 4 2 3 2" xfId="2080" xr:uid="{00000000-0005-0000-0000-000073040000}"/>
    <cellStyle name="Обычный 6 2 3 4 4 2 3 2 2" xfId="5012" xr:uid="{53FCDDFF-BB3F-4C0F-B8F7-DD54D2C9264D}"/>
    <cellStyle name="Обычный 6 2 3 4 4 2 3 3" xfId="3546" xr:uid="{E30FDAA7-79FB-4187-9263-D1C8BA60B942}"/>
    <cellStyle name="Обычный 6 2 3 4 4 2 4" xfId="2077" xr:uid="{00000000-0005-0000-0000-000074040000}"/>
    <cellStyle name="Обычный 6 2 3 4 4 2 4 2" xfId="5009" xr:uid="{33897765-F0B3-419A-9552-9F97DE92D730}"/>
    <cellStyle name="Обычный 6 2 3 4 4 2 5" xfId="3543" xr:uid="{F3ADB62D-9A99-4EEA-B9E8-9BF4CD22A05D}"/>
    <cellStyle name="Обычный 6 2 3 4 4 3" xfId="601" xr:uid="{00000000-0005-0000-0000-000075040000}"/>
    <cellStyle name="Обычный 6 2 3 4 4 3 2" xfId="602" xr:uid="{00000000-0005-0000-0000-000076040000}"/>
    <cellStyle name="Обычный 6 2 3 4 4 3 2 2" xfId="2082" xr:uid="{00000000-0005-0000-0000-000077040000}"/>
    <cellStyle name="Обычный 6 2 3 4 4 3 2 2 2" xfId="5014" xr:uid="{54CBBC68-B8A4-4654-ABDE-9C3A22482B97}"/>
    <cellStyle name="Обычный 6 2 3 4 4 3 2 3" xfId="3548" xr:uid="{E5F4D480-26A5-4D48-9B8C-2ADFA3A2D876}"/>
    <cellStyle name="Обычный 6 2 3 4 4 3 3" xfId="2081" xr:uid="{00000000-0005-0000-0000-000078040000}"/>
    <cellStyle name="Обычный 6 2 3 4 4 3 3 2" xfId="5013" xr:uid="{49849BDC-AD27-40A1-ACCC-A97CD7A2AC73}"/>
    <cellStyle name="Обычный 6 2 3 4 4 3 4" xfId="3547" xr:uid="{8FC98B82-8D23-4F98-9637-67CD8DB9FFB0}"/>
    <cellStyle name="Обычный 6 2 3 4 4 4" xfId="603" xr:uid="{00000000-0005-0000-0000-000079040000}"/>
    <cellStyle name="Обычный 6 2 3 4 4 4 2" xfId="2083" xr:uid="{00000000-0005-0000-0000-00007A040000}"/>
    <cellStyle name="Обычный 6 2 3 4 4 4 2 2" xfId="5015" xr:uid="{F783D640-5625-42CB-89BE-39AAA5CEC0E7}"/>
    <cellStyle name="Обычный 6 2 3 4 4 4 3" xfId="3549" xr:uid="{00E7106C-DF59-4696-8485-1CCA1E1C0AA2}"/>
    <cellStyle name="Обычный 6 2 3 4 4 5" xfId="2076" xr:uid="{00000000-0005-0000-0000-00007B040000}"/>
    <cellStyle name="Обычный 6 2 3 4 4 5 2" xfId="5008" xr:uid="{4629931F-6742-44E9-B09B-4FA828E99B93}"/>
    <cellStyle name="Обычный 6 2 3 4 4 6" xfId="3542" xr:uid="{5DE7691A-AAE2-41EF-9902-A381C9B8A201}"/>
    <cellStyle name="Обычный 6 2 3 4 5" xfId="604" xr:uid="{00000000-0005-0000-0000-00007C040000}"/>
    <cellStyle name="Обычный 6 2 3 4 5 2" xfId="605" xr:uid="{00000000-0005-0000-0000-00007D040000}"/>
    <cellStyle name="Обычный 6 2 3 4 5 2 2" xfId="606" xr:uid="{00000000-0005-0000-0000-00007E040000}"/>
    <cellStyle name="Обычный 6 2 3 4 5 2 2 2" xfId="2086" xr:uid="{00000000-0005-0000-0000-00007F040000}"/>
    <cellStyle name="Обычный 6 2 3 4 5 2 2 2 2" xfId="5018" xr:uid="{09D5252D-EA98-4A96-8E87-50B92802F084}"/>
    <cellStyle name="Обычный 6 2 3 4 5 2 2 3" xfId="3552" xr:uid="{B73E23FA-CAA5-4C37-80C5-24ABA9ED0FEC}"/>
    <cellStyle name="Обычный 6 2 3 4 5 2 3" xfId="2085" xr:uid="{00000000-0005-0000-0000-000080040000}"/>
    <cellStyle name="Обычный 6 2 3 4 5 2 3 2" xfId="5017" xr:uid="{64DFA662-C3EC-4C38-88C0-C933527DA6D8}"/>
    <cellStyle name="Обычный 6 2 3 4 5 2 4" xfId="3551" xr:uid="{571421DA-EB5B-4B38-8EE9-E8AFE81F862E}"/>
    <cellStyle name="Обычный 6 2 3 4 5 3" xfId="607" xr:uid="{00000000-0005-0000-0000-000081040000}"/>
    <cellStyle name="Обычный 6 2 3 4 5 3 2" xfId="2087" xr:uid="{00000000-0005-0000-0000-000082040000}"/>
    <cellStyle name="Обычный 6 2 3 4 5 3 2 2" xfId="5019" xr:uid="{17F35C18-3812-414B-BBEA-AD84AACF8DDC}"/>
    <cellStyle name="Обычный 6 2 3 4 5 3 3" xfId="3553" xr:uid="{F7C6323C-9FE0-4F85-9F14-850DD4759330}"/>
    <cellStyle name="Обычный 6 2 3 4 5 4" xfId="2084" xr:uid="{00000000-0005-0000-0000-000083040000}"/>
    <cellStyle name="Обычный 6 2 3 4 5 4 2" xfId="5016" xr:uid="{6C1C1F3A-0149-44CA-A062-6C2B850EE001}"/>
    <cellStyle name="Обычный 6 2 3 4 5 5" xfId="3550" xr:uid="{12E4A4CF-B607-4A6C-9380-1769856F1FE6}"/>
    <cellStyle name="Обычный 6 2 3 4 6" xfId="608" xr:uid="{00000000-0005-0000-0000-000084040000}"/>
    <cellStyle name="Обычный 6 2 3 4 6 2" xfId="609" xr:uid="{00000000-0005-0000-0000-000085040000}"/>
    <cellStyle name="Обычный 6 2 3 4 6 2 2" xfId="2089" xr:uid="{00000000-0005-0000-0000-000086040000}"/>
    <cellStyle name="Обычный 6 2 3 4 6 2 2 2" xfId="5021" xr:uid="{75BD5416-7A71-448C-A6E9-FBC52D4F84C0}"/>
    <cellStyle name="Обычный 6 2 3 4 6 2 3" xfId="3555" xr:uid="{4FC16663-2DC3-4AFF-9B91-14A38C876E06}"/>
    <cellStyle name="Обычный 6 2 3 4 6 3" xfId="2088" xr:uid="{00000000-0005-0000-0000-000087040000}"/>
    <cellStyle name="Обычный 6 2 3 4 6 3 2" xfId="5020" xr:uid="{FDFF0ECE-DE8A-4DD6-B8D8-C849DC6D5A63}"/>
    <cellStyle name="Обычный 6 2 3 4 6 4" xfId="3554" xr:uid="{6ACA5FD0-8275-4C7E-BE27-5CADB2915E09}"/>
    <cellStyle name="Обычный 6 2 3 4 7" xfId="610" xr:uid="{00000000-0005-0000-0000-000088040000}"/>
    <cellStyle name="Обычный 6 2 3 4 7 2" xfId="2090" xr:uid="{00000000-0005-0000-0000-000089040000}"/>
    <cellStyle name="Обычный 6 2 3 4 7 2 2" xfId="5022" xr:uid="{7ADC9DA8-FE4C-4E5E-B211-2CD17881B426}"/>
    <cellStyle name="Обычный 6 2 3 4 7 3" xfId="3556" xr:uid="{EAFF5013-123A-40DD-9382-356BF86635DD}"/>
    <cellStyle name="Обычный 6 2 3 4 8" xfId="2043" xr:uid="{00000000-0005-0000-0000-00008A040000}"/>
    <cellStyle name="Обычный 6 2 3 4 8 2" xfId="4975" xr:uid="{B40FC55E-5AD7-40B7-BC4A-BB415B666033}"/>
    <cellStyle name="Обычный 6 2 3 4 9" xfId="3509" xr:uid="{9234C347-72AA-4EFF-AA4C-EE89AD730DE9}"/>
    <cellStyle name="Обычный 6 2 3 5" xfId="611" xr:uid="{00000000-0005-0000-0000-00008B040000}"/>
    <cellStyle name="Обычный 6 2 3 5 2" xfId="612" xr:uid="{00000000-0005-0000-0000-00008C040000}"/>
    <cellStyle name="Обычный 6 2 3 5 2 2" xfId="613" xr:uid="{00000000-0005-0000-0000-00008D040000}"/>
    <cellStyle name="Обычный 6 2 3 5 2 2 2" xfId="614" xr:uid="{00000000-0005-0000-0000-00008E040000}"/>
    <cellStyle name="Обычный 6 2 3 5 2 2 2 2" xfId="615" xr:uid="{00000000-0005-0000-0000-00008F040000}"/>
    <cellStyle name="Обычный 6 2 3 5 2 2 2 2 2" xfId="2095" xr:uid="{00000000-0005-0000-0000-000090040000}"/>
    <cellStyle name="Обычный 6 2 3 5 2 2 2 2 2 2" xfId="5027" xr:uid="{3C8F7D82-2136-4A46-860C-18276361B25C}"/>
    <cellStyle name="Обычный 6 2 3 5 2 2 2 2 3" xfId="3561" xr:uid="{0A721383-5C8A-4103-B4D6-EFE76D1B0F51}"/>
    <cellStyle name="Обычный 6 2 3 5 2 2 2 3" xfId="2094" xr:uid="{00000000-0005-0000-0000-000091040000}"/>
    <cellStyle name="Обычный 6 2 3 5 2 2 2 3 2" xfId="5026" xr:uid="{DA6E88A7-121E-4591-AC6C-C18F9097FF3D}"/>
    <cellStyle name="Обычный 6 2 3 5 2 2 2 4" xfId="3560" xr:uid="{26D25208-2A11-4CF9-8B1B-FDC336B32B9D}"/>
    <cellStyle name="Обычный 6 2 3 5 2 2 3" xfId="616" xr:uid="{00000000-0005-0000-0000-000092040000}"/>
    <cellStyle name="Обычный 6 2 3 5 2 2 3 2" xfId="2096" xr:uid="{00000000-0005-0000-0000-000093040000}"/>
    <cellStyle name="Обычный 6 2 3 5 2 2 3 2 2" xfId="5028" xr:uid="{31ED349D-DA40-4E55-8FD2-D87D7B7A52F4}"/>
    <cellStyle name="Обычный 6 2 3 5 2 2 3 3" xfId="3562" xr:uid="{48303F08-EAB8-4B4B-A3F4-ADCE8F5F3CA4}"/>
    <cellStyle name="Обычный 6 2 3 5 2 2 4" xfId="2093" xr:uid="{00000000-0005-0000-0000-000094040000}"/>
    <cellStyle name="Обычный 6 2 3 5 2 2 4 2" xfId="5025" xr:uid="{1D318175-ABF6-45A4-88C2-5717B0D975F7}"/>
    <cellStyle name="Обычный 6 2 3 5 2 2 5" xfId="3559" xr:uid="{BDAACCB1-4D81-48B6-8ACD-12753412CBCD}"/>
    <cellStyle name="Обычный 6 2 3 5 2 3" xfId="617" xr:uid="{00000000-0005-0000-0000-000095040000}"/>
    <cellStyle name="Обычный 6 2 3 5 2 3 2" xfId="618" xr:uid="{00000000-0005-0000-0000-000096040000}"/>
    <cellStyle name="Обычный 6 2 3 5 2 3 2 2" xfId="2098" xr:uid="{00000000-0005-0000-0000-000097040000}"/>
    <cellStyle name="Обычный 6 2 3 5 2 3 2 2 2" xfId="5030" xr:uid="{7DFE841D-EEEE-43CF-AE8A-73895DCA5FC8}"/>
    <cellStyle name="Обычный 6 2 3 5 2 3 2 3" xfId="3564" xr:uid="{3C0B077C-15CA-4613-9B8B-D4F9CAD651B6}"/>
    <cellStyle name="Обычный 6 2 3 5 2 3 3" xfId="2097" xr:uid="{00000000-0005-0000-0000-000098040000}"/>
    <cellStyle name="Обычный 6 2 3 5 2 3 3 2" xfId="5029" xr:uid="{94E926A1-FB88-4042-9A98-219F7D7741B7}"/>
    <cellStyle name="Обычный 6 2 3 5 2 3 4" xfId="3563" xr:uid="{3FB58AD3-A62F-4F8D-9606-07EDEA9732B6}"/>
    <cellStyle name="Обычный 6 2 3 5 2 4" xfId="619" xr:uid="{00000000-0005-0000-0000-000099040000}"/>
    <cellStyle name="Обычный 6 2 3 5 2 4 2" xfId="2099" xr:uid="{00000000-0005-0000-0000-00009A040000}"/>
    <cellStyle name="Обычный 6 2 3 5 2 4 2 2" xfId="5031" xr:uid="{A82E7DF1-CB7B-4CD7-80EE-8F37B134D319}"/>
    <cellStyle name="Обычный 6 2 3 5 2 4 3" xfId="3565" xr:uid="{306CB189-9ADD-4364-BE06-8FB4DC3FB6AE}"/>
    <cellStyle name="Обычный 6 2 3 5 2 5" xfId="2092" xr:uid="{00000000-0005-0000-0000-00009B040000}"/>
    <cellStyle name="Обычный 6 2 3 5 2 5 2" xfId="5024" xr:uid="{4CFCBF40-C7AB-4434-8061-0AB5CDD0F1FE}"/>
    <cellStyle name="Обычный 6 2 3 5 2 6" xfId="3558" xr:uid="{E573A794-1B98-4730-B90F-421740CC926B}"/>
    <cellStyle name="Обычный 6 2 3 5 3" xfId="620" xr:uid="{00000000-0005-0000-0000-00009C040000}"/>
    <cellStyle name="Обычный 6 2 3 5 3 2" xfId="621" xr:uid="{00000000-0005-0000-0000-00009D040000}"/>
    <cellStyle name="Обычный 6 2 3 5 3 2 2" xfId="622" xr:uid="{00000000-0005-0000-0000-00009E040000}"/>
    <cellStyle name="Обычный 6 2 3 5 3 2 2 2" xfId="623" xr:uid="{00000000-0005-0000-0000-00009F040000}"/>
    <cellStyle name="Обычный 6 2 3 5 3 2 2 2 2" xfId="2103" xr:uid="{00000000-0005-0000-0000-0000A0040000}"/>
    <cellStyle name="Обычный 6 2 3 5 3 2 2 2 2 2" xfId="5035" xr:uid="{892CA9BA-3771-4CAA-A661-E2128FBDF996}"/>
    <cellStyle name="Обычный 6 2 3 5 3 2 2 2 3" xfId="3569" xr:uid="{8D235CAC-D7FE-4B86-BA9E-17CF740232EA}"/>
    <cellStyle name="Обычный 6 2 3 5 3 2 2 3" xfId="2102" xr:uid="{00000000-0005-0000-0000-0000A1040000}"/>
    <cellStyle name="Обычный 6 2 3 5 3 2 2 3 2" xfId="5034" xr:uid="{8BA6D455-C190-4B3C-93A2-8A5CCF1A64BD}"/>
    <cellStyle name="Обычный 6 2 3 5 3 2 2 4" xfId="3568" xr:uid="{2487A5C7-14D3-410B-89A0-B21D7D4BEA1C}"/>
    <cellStyle name="Обычный 6 2 3 5 3 2 3" xfId="624" xr:uid="{00000000-0005-0000-0000-0000A2040000}"/>
    <cellStyle name="Обычный 6 2 3 5 3 2 3 2" xfId="2104" xr:uid="{00000000-0005-0000-0000-0000A3040000}"/>
    <cellStyle name="Обычный 6 2 3 5 3 2 3 2 2" xfId="5036" xr:uid="{BB410184-F8EC-4A22-B477-721FF8BA933A}"/>
    <cellStyle name="Обычный 6 2 3 5 3 2 3 3" xfId="3570" xr:uid="{0376473E-1955-4314-81F5-19BA4AC5EC36}"/>
    <cellStyle name="Обычный 6 2 3 5 3 2 4" xfId="2101" xr:uid="{00000000-0005-0000-0000-0000A4040000}"/>
    <cellStyle name="Обычный 6 2 3 5 3 2 4 2" xfId="5033" xr:uid="{E5ADB58F-9D62-4601-8049-AA86486B901D}"/>
    <cellStyle name="Обычный 6 2 3 5 3 2 5" xfId="3567" xr:uid="{7BE5B743-2ED4-4CE9-BCD7-F4117FA546B6}"/>
    <cellStyle name="Обычный 6 2 3 5 3 3" xfId="625" xr:uid="{00000000-0005-0000-0000-0000A5040000}"/>
    <cellStyle name="Обычный 6 2 3 5 3 3 2" xfId="626" xr:uid="{00000000-0005-0000-0000-0000A6040000}"/>
    <cellStyle name="Обычный 6 2 3 5 3 3 2 2" xfId="2106" xr:uid="{00000000-0005-0000-0000-0000A7040000}"/>
    <cellStyle name="Обычный 6 2 3 5 3 3 2 2 2" xfId="5038" xr:uid="{8199CDDB-578E-4F59-9365-F5585B09B355}"/>
    <cellStyle name="Обычный 6 2 3 5 3 3 2 3" xfId="3572" xr:uid="{7CEC7C04-610A-4477-AFD1-B071DA9F05E3}"/>
    <cellStyle name="Обычный 6 2 3 5 3 3 3" xfId="2105" xr:uid="{00000000-0005-0000-0000-0000A8040000}"/>
    <cellStyle name="Обычный 6 2 3 5 3 3 3 2" xfId="5037" xr:uid="{2909C6E9-C5B6-4341-87D3-7AF0BDED01F1}"/>
    <cellStyle name="Обычный 6 2 3 5 3 3 4" xfId="3571" xr:uid="{0DD0D0F3-539C-44E0-8485-0D8BA1D2F59E}"/>
    <cellStyle name="Обычный 6 2 3 5 3 4" xfId="627" xr:uid="{00000000-0005-0000-0000-0000A9040000}"/>
    <cellStyle name="Обычный 6 2 3 5 3 4 2" xfId="2107" xr:uid="{00000000-0005-0000-0000-0000AA040000}"/>
    <cellStyle name="Обычный 6 2 3 5 3 4 2 2" xfId="5039" xr:uid="{962F042C-F3D6-482A-ACBC-09B5E7DC605F}"/>
    <cellStyle name="Обычный 6 2 3 5 3 4 3" xfId="3573" xr:uid="{24DE10CF-9D59-4DFB-ABDB-4BAC944BD875}"/>
    <cellStyle name="Обычный 6 2 3 5 3 5" xfId="2100" xr:uid="{00000000-0005-0000-0000-0000AB040000}"/>
    <cellStyle name="Обычный 6 2 3 5 3 5 2" xfId="5032" xr:uid="{95D7A245-F29E-4EC9-A85B-ECB415DE8A97}"/>
    <cellStyle name="Обычный 6 2 3 5 3 6" xfId="3566" xr:uid="{A50A2A0F-FC0E-4EFA-B2B4-F5F28BA1636B}"/>
    <cellStyle name="Обычный 6 2 3 5 4" xfId="628" xr:uid="{00000000-0005-0000-0000-0000AC040000}"/>
    <cellStyle name="Обычный 6 2 3 5 4 2" xfId="629" xr:uid="{00000000-0005-0000-0000-0000AD040000}"/>
    <cellStyle name="Обычный 6 2 3 5 4 2 2" xfId="630" xr:uid="{00000000-0005-0000-0000-0000AE040000}"/>
    <cellStyle name="Обычный 6 2 3 5 4 2 2 2" xfId="2110" xr:uid="{00000000-0005-0000-0000-0000AF040000}"/>
    <cellStyle name="Обычный 6 2 3 5 4 2 2 2 2" xfId="5042" xr:uid="{324BCEC9-62BA-4D8D-88C9-9FB3294068C6}"/>
    <cellStyle name="Обычный 6 2 3 5 4 2 2 3" xfId="3576" xr:uid="{82C8384C-EA01-4AA8-B0E8-44CD90C74932}"/>
    <cellStyle name="Обычный 6 2 3 5 4 2 3" xfId="2109" xr:uid="{00000000-0005-0000-0000-0000B0040000}"/>
    <cellStyle name="Обычный 6 2 3 5 4 2 3 2" xfId="5041" xr:uid="{BA413C10-E51D-4F4C-AC03-4FC817846F14}"/>
    <cellStyle name="Обычный 6 2 3 5 4 2 4" xfId="3575" xr:uid="{7F9F6D7F-A363-42DA-8EF9-3F59885EEF08}"/>
    <cellStyle name="Обычный 6 2 3 5 4 3" xfId="631" xr:uid="{00000000-0005-0000-0000-0000B1040000}"/>
    <cellStyle name="Обычный 6 2 3 5 4 3 2" xfId="2111" xr:uid="{00000000-0005-0000-0000-0000B2040000}"/>
    <cellStyle name="Обычный 6 2 3 5 4 3 2 2" xfId="5043" xr:uid="{B1927112-A6A9-4A68-9988-7165CD6B0745}"/>
    <cellStyle name="Обычный 6 2 3 5 4 3 3" xfId="3577" xr:uid="{4B8B06DE-4F7D-4259-8E86-2302C45F7358}"/>
    <cellStyle name="Обычный 6 2 3 5 4 4" xfId="2108" xr:uid="{00000000-0005-0000-0000-0000B3040000}"/>
    <cellStyle name="Обычный 6 2 3 5 4 4 2" xfId="5040" xr:uid="{F99415E2-D738-4ED0-98F9-50919C562B0B}"/>
    <cellStyle name="Обычный 6 2 3 5 4 5" xfId="3574" xr:uid="{9EF02D13-3BBC-439E-A952-6317B275F8EF}"/>
    <cellStyle name="Обычный 6 2 3 5 5" xfId="632" xr:uid="{00000000-0005-0000-0000-0000B4040000}"/>
    <cellStyle name="Обычный 6 2 3 5 5 2" xfId="633" xr:uid="{00000000-0005-0000-0000-0000B5040000}"/>
    <cellStyle name="Обычный 6 2 3 5 5 2 2" xfId="2113" xr:uid="{00000000-0005-0000-0000-0000B6040000}"/>
    <cellStyle name="Обычный 6 2 3 5 5 2 2 2" xfId="5045" xr:uid="{38880EB3-501C-4EF3-8B42-72C749430C98}"/>
    <cellStyle name="Обычный 6 2 3 5 5 2 3" xfId="3579" xr:uid="{E9576D65-3D82-450D-9903-A8AAF351A971}"/>
    <cellStyle name="Обычный 6 2 3 5 5 3" xfId="2112" xr:uid="{00000000-0005-0000-0000-0000B7040000}"/>
    <cellStyle name="Обычный 6 2 3 5 5 3 2" xfId="5044" xr:uid="{B5D985DE-8B50-4C8A-90F0-8A0AEF043527}"/>
    <cellStyle name="Обычный 6 2 3 5 5 4" xfId="3578" xr:uid="{54D4945E-729A-46C4-8A27-B9BD9C2E2731}"/>
    <cellStyle name="Обычный 6 2 3 5 6" xfId="634" xr:uid="{00000000-0005-0000-0000-0000B8040000}"/>
    <cellStyle name="Обычный 6 2 3 5 6 2" xfId="2114" xr:uid="{00000000-0005-0000-0000-0000B9040000}"/>
    <cellStyle name="Обычный 6 2 3 5 6 2 2" xfId="5046" xr:uid="{F4183818-0C16-4ED5-A97E-8335BCC810E6}"/>
    <cellStyle name="Обычный 6 2 3 5 6 3" xfId="3580" xr:uid="{44A39B5C-0341-4FCC-A893-5C99AF46ABEB}"/>
    <cellStyle name="Обычный 6 2 3 5 7" xfId="2091" xr:uid="{00000000-0005-0000-0000-0000BA040000}"/>
    <cellStyle name="Обычный 6 2 3 5 7 2" xfId="5023" xr:uid="{F69E7334-0D31-44D0-8FDF-7B6F74A4CD08}"/>
    <cellStyle name="Обычный 6 2 3 5 8" xfId="3557" xr:uid="{210E660F-2A7C-4396-B096-22ECA91546F8}"/>
    <cellStyle name="Обычный 6 2 3 6" xfId="635" xr:uid="{00000000-0005-0000-0000-0000BB040000}"/>
    <cellStyle name="Обычный 6 2 3 6 2" xfId="636" xr:uid="{00000000-0005-0000-0000-0000BC040000}"/>
    <cellStyle name="Обычный 6 2 3 6 2 2" xfId="637" xr:uid="{00000000-0005-0000-0000-0000BD040000}"/>
    <cellStyle name="Обычный 6 2 3 6 2 2 2" xfId="638" xr:uid="{00000000-0005-0000-0000-0000BE040000}"/>
    <cellStyle name="Обычный 6 2 3 6 2 2 2 2" xfId="2118" xr:uid="{00000000-0005-0000-0000-0000BF040000}"/>
    <cellStyle name="Обычный 6 2 3 6 2 2 2 2 2" xfId="5050" xr:uid="{819B1BA5-A8A7-433D-A888-44C7DC925703}"/>
    <cellStyle name="Обычный 6 2 3 6 2 2 2 3" xfId="3584" xr:uid="{A5E776F2-EFE7-44E1-9067-8885E97C219C}"/>
    <cellStyle name="Обычный 6 2 3 6 2 2 3" xfId="2117" xr:uid="{00000000-0005-0000-0000-0000C0040000}"/>
    <cellStyle name="Обычный 6 2 3 6 2 2 3 2" xfId="5049" xr:uid="{E83D33C6-4DD7-4942-92A0-1819FEFCEF20}"/>
    <cellStyle name="Обычный 6 2 3 6 2 2 4" xfId="3583" xr:uid="{279AEB12-5C9F-4BD1-8990-C619C1D02EF4}"/>
    <cellStyle name="Обычный 6 2 3 6 2 3" xfId="639" xr:uid="{00000000-0005-0000-0000-0000C1040000}"/>
    <cellStyle name="Обычный 6 2 3 6 2 3 2" xfId="2119" xr:uid="{00000000-0005-0000-0000-0000C2040000}"/>
    <cellStyle name="Обычный 6 2 3 6 2 3 2 2" xfId="5051" xr:uid="{FFB1F1BC-1030-448B-A340-4F55604638A9}"/>
    <cellStyle name="Обычный 6 2 3 6 2 3 3" xfId="3585" xr:uid="{AA617E10-4202-4FCA-8951-9F2AD963D99E}"/>
    <cellStyle name="Обычный 6 2 3 6 2 4" xfId="2116" xr:uid="{00000000-0005-0000-0000-0000C3040000}"/>
    <cellStyle name="Обычный 6 2 3 6 2 4 2" xfId="5048" xr:uid="{EE2D23A2-E1EF-444F-9677-A1CD7E227B0D}"/>
    <cellStyle name="Обычный 6 2 3 6 2 5" xfId="3582" xr:uid="{4396FE00-6993-40D1-BDA5-4FB80C0403BB}"/>
    <cellStyle name="Обычный 6 2 3 6 3" xfId="640" xr:uid="{00000000-0005-0000-0000-0000C4040000}"/>
    <cellStyle name="Обычный 6 2 3 6 3 2" xfId="641" xr:uid="{00000000-0005-0000-0000-0000C5040000}"/>
    <cellStyle name="Обычный 6 2 3 6 3 2 2" xfId="2121" xr:uid="{00000000-0005-0000-0000-0000C6040000}"/>
    <cellStyle name="Обычный 6 2 3 6 3 2 2 2" xfId="5053" xr:uid="{E69D0C33-1B7A-4C62-9048-A79352C77F1C}"/>
    <cellStyle name="Обычный 6 2 3 6 3 2 3" xfId="3587" xr:uid="{D3387F33-950E-4B02-832F-F7EFACAB0048}"/>
    <cellStyle name="Обычный 6 2 3 6 3 3" xfId="2120" xr:uid="{00000000-0005-0000-0000-0000C7040000}"/>
    <cellStyle name="Обычный 6 2 3 6 3 3 2" xfId="5052" xr:uid="{0563AA90-83E2-42DF-8401-27AD5ED41DBA}"/>
    <cellStyle name="Обычный 6 2 3 6 3 4" xfId="3586" xr:uid="{7949ACE1-350B-4BAB-B7D3-4FEF9E3EF6C9}"/>
    <cellStyle name="Обычный 6 2 3 6 4" xfId="642" xr:uid="{00000000-0005-0000-0000-0000C8040000}"/>
    <cellStyle name="Обычный 6 2 3 6 4 2" xfId="2122" xr:uid="{00000000-0005-0000-0000-0000C9040000}"/>
    <cellStyle name="Обычный 6 2 3 6 4 2 2" xfId="5054" xr:uid="{5E058C01-F067-4C5B-AD50-D3503E23015F}"/>
    <cellStyle name="Обычный 6 2 3 6 4 3" xfId="3588" xr:uid="{D739A5C5-EC01-44BB-9F14-1C16BB570887}"/>
    <cellStyle name="Обычный 6 2 3 6 5" xfId="2115" xr:uid="{00000000-0005-0000-0000-0000CA040000}"/>
    <cellStyle name="Обычный 6 2 3 6 5 2" xfId="5047" xr:uid="{FC022BAE-2613-4CB7-87FA-9AAD2A206F5F}"/>
    <cellStyle name="Обычный 6 2 3 6 6" xfId="3581" xr:uid="{2BDACB5E-6F63-4267-8779-B38AB3299883}"/>
    <cellStyle name="Обычный 6 2 3 7" xfId="643" xr:uid="{00000000-0005-0000-0000-0000CB040000}"/>
    <cellStyle name="Обычный 6 2 3 7 2" xfId="644" xr:uid="{00000000-0005-0000-0000-0000CC040000}"/>
    <cellStyle name="Обычный 6 2 3 7 2 2" xfId="645" xr:uid="{00000000-0005-0000-0000-0000CD040000}"/>
    <cellStyle name="Обычный 6 2 3 7 2 2 2" xfId="646" xr:uid="{00000000-0005-0000-0000-0000CE040000}"/>
    <cellStyle name="Обычный 6 2 3 7 2 2 2 2" xfId="2126" xr:uid="{00000000-0005-0000-0000-0000CF040000}"/>
    <cellStyle name="Обычный 6 2 3 7 2 2 2 2 2" xfId="5058" xr:uid="{1143AEFF-F272-4567-9CF2-9A5BECD6062E}"/>
    <cellStyle name="Обычный 6 2 3 7 2 2 2 3" xfId="3592" xr:uid="{5F050DE1-C9E6-4A68-A03D-70F4889EF07A}"/>
    <cellStyle name="Обычный 6 2 3 7 2 2 3" xfId="2125" xr:uid="{00000000-0005-0000-0000-0000D0040000}"/>
    <cellStyle name="Обычный 6 2 3 7 2 2 3 2" xfId="5057" xr:uid="{DC85FBB1-6F77-4FDA-A758-0BEA9816E582}"/>
    <cellStyle name="Обычный 6 2 3 7 2 2 4" xfId="3591" xr:uid="{2E5A6BA1-97E2-4F15-B602-ECEEC2D08597}"/>
    <cellStyle name="Обычный 6 2 3 7 2 3" xfId="647" xr:uid="{00000000-0005-0000-0000-0000D1040000}"/>
    <cellStyle name="Обычный 6 2 3 7 2 3 2" xfId="2127" xr:uid="{00000000-0005-0000-0000-0000D2040000}"/>
    <cellStyle name="Обычный 6 2 3 7 2 3 2 2" xfId="5059" xr:uid="{61FF47E1-C833-4511-A1EB-64AEECD528F9}"/>
    <cellStyle name="Обычный 6 2 3 7 2 3 3" xfId="3593" xr:uid="{81C6DCA4-2113-46FA-AF15-3C7528769704}"/>
    <cellStyle name="Обычный 6 2 3 7 2 4" xfId="2124" xr:uid="{00000000-0005-0000-0000-0000D3040000}"/>
    <cellStyle name="Обычный 6 2 3 7 2 4 2" xfId="5056" xr:uid="{A0118DA8-E4AE-4FB2-BD8B-C620BD17E0E1}"/>
    <cellStyle name="Обычный 6 2 3 7 2 5" xfId="3590" xr:uid="{05A8B7B9-331F-4105-AAF8-CD46B6C034F3}"/>
    <cellStyle name="Обычный 6 2 3 7 3" xfId="648" xr:uid="{00000000-0005-0000-0000-0000D4040000}"/>
    <cellStyle name="Обычный 6 2 3 7 3 2" xfId="649" xr:uid="{00000000-0005-0000-0000-0000D5040000}"/>
    <cellStyle name="Обычный 6 2 3 7 3 2 2" xfId="2129" xr:uid="{00000000-0005-0000-0000-0000D6040000}"/>
    <cellStyle name="Обычный 6 2 3 7 3 2 2 2" xfId="5061" xr:uid="{2DC07E96-07FC-488A-B919-0E6995B29AAD}"/>
    <cellStyle name="Обычный 6 2 3 7 3 2 3" xfId="3595" xr:uid="{02F4CCAD-0E07-4466-99EF-86C2D5064A7F}"/>
    <cellStyle name="Обычный 6 2 3 7 3 3" xfId="2128" xr:uid="{00000000-0005-0000-0000-0000D7040000}"/>
    <cellStyle name="Обычный 6 2 3 7 3 3 2" xfId="5060" xr:uid="{0CF1FA42-0488-4035-97F9-A29AC9777CF3}"/>
    <cellStyle name="Обычный 6 2 3 7 3 4" xfId="3594" xr:uid="{FA6DBDE5-4CA5-4476-97F5-4D4383EB1E54}"/>
    <cellStyle name="Обычный 6 2 3 7 4" xfId="650" xr:uid="{00000000-0005-0000-0000-0000D8040000}"/>
    <cellStyle name="Обычный 6 2 3 7 4 2" xfId="2130" xr:uid="{00000000-0005-0000-0000-0000D9040000}"/>
    <cellStyle name="Обычный 6 2 3 7 4 2 2" xfId="5062" xr:uid="{93418C69-7D05-4459-93E1-763DBE9EC31E}"/>
    <cellStyle name="Обычный 6 2 3 7 4 3" xfId="3596" xr:uid="{FF5DB8AA-07FC-4FF0-910D-1A70E8F0F7E1}"/>
    <cellStyle name="Обычный 6 2 3 7 5" xfId="2123" xr:uid="{00000000-0005-0000-0000-0000DA040000}"/>
    <cellStyle name="Обычный 6 2 3 7 5 2" xfId="5055" xr:uid="{3D4031BE-DDB0-4412-B60D-9DA2DE2C10FD}"/>
    <cellStyle name="Обычный 6 2 3 7 6" xfId="3589" xr:uid="{57901A0B-3E6F-4D48-9063-A8C998D806E0}"/>
    <cellStyle name="Обычный 6 2 3 8" xfId="651" xr:uid="{00000000-0005-0000-0000-0000DB040000}"/>
    <cellStyle name="Обычный 6 2 3 8 2" xfId="652" xr:uid="{00000000-0005-0000-0000-0000DC040000}"/>
    <cellStyle name="Обычный 6 2 3 8 2 2" xfId="653" xr:uid="{00000000-0005-0000-0000-0000DD040000}"/>
    <cellStyle name="Обычный 6 2 3 8 2 2 2" xfId="654" xr:uid="{00000000-0005-0000-0000-0000DE040000}"/>
    <cellStyle name="Обычный 6 2 3 8 2 2 2 2" xfId="2134" xr:uid="{00000000-0005-0000-0000-0000DF040000}"/>
    <cellStyle name="Обычный 6 2 3 8 2 2 2 2 2" xfId="5066" xr:uid="{17675337-BBAA-44CF-8671-9BAE993EA2AB}"/>
    <cellStyle name="Обычный 6 2 3 8 2 2 2 3" xfId="3600" xr:uid="{CC2245A5-7831-4E80-B845-E132A7BD5E55}"/>
    <cellStyle name="Обычный 6 2 3 8 2 2 3" xfId="2133" xr:uid="{00000000-0005-0000-0000-0000E0040000}"/>
    <cellStyle name="Обычный 6 2 3 8 2 2 3 2" xfId="5065" xr:uid="{4A34AF89-DA56-4AF5-9B2C-5A137A08C3EB}"/>
    <cellStyle name="Обычный 6 2 3 8 2 2 4" xfId="3599" xr:uid="{4424BFDE-3B86-4689-8873-C4FFAF696407}"/>
    <cellStyle name="Обычный 6 2 3 8 2 3" xfId="655" xr:uid="{00000000-0005-0000-0000-0000E1040000}"/>
    <cellStyle name="Обычный 6 2 3 8 2 3 2" xfId="2135" xr:uid="{00000000-0005-0000-0000-0000E2040000}"/>
    <cellStyle name="Обычный 6 2 3 8 2 3 2 2" xfId="5067" xr:uid="{40B18CC0-A15E-49D1-94B3-CCED95BBA396}"/>
    <cellStyle name="Обычный 6 2 3 8 2 3 3" xfId="3601" xr:uid="{18DF388B-EFB3-4E8F-8925-C407C6FCF3ED}"/>
    <cellStyle name="Обычный 6 2 3 8 2 4" xfId="2132" xr:uid="{00000000-0005-0000-0000-0000E3040000}"/>
    <cellStyle name="Обычный 6 2 3 8 2 4 2" xfId="5064" xr:uid="{3145478F-03B8-4128-AAE9-17A798F30247}"/>
    <cellStyle name="Обычный 6 2 3 8 2 5" xfId="3598" xr:uid="{90B696BD-201C-45E0-8775-47BD916C57A8}"/>
    <cellStyle name="Обычный 6 2 3 8 3" xfId="656" xr:uid="{00000000-0005-0000-0000-0000E4040000}"/>
    <cellStyle name="Обычный 6 2 3 8 3 2" xfId="657" xr:uid="{00000000-0005-0000-0000-0000E5040000}"/>
    <cellStyle name="Обычный 6 2 3 8 3 2 2" xfId="2137" xr:uid="{00000000-0005-0000-0000-0000E6040000}"/>
    <cellStyle name="Обычный 6 2 3 8 3 2 2 2" xfId="5069" xr:uid="{4BDA16AC-95E1-46AF-BD19-C6F356BF2DD9}"/>
    <cellStyle name="Обычный 6 2 3 8 3 2 3" xfId="3603" xr:uid="{806C2AA9-6B08-4C3A-89CF-7511DC47048C}"/>
    <cellStyle name="Обычный 6 2 3 8 3 3" xfId="2136" xr:uid="{00000000-0005-0000-0000-0000E7040000}"/>
    <cellStyle name="Обычный 6 2 3 8 3 3 2" xfId="5068" xr:uid="{EDF31AFC-BBC5-470E-8249-CFCDE8543E9F}"/>
    <cellStyle name="Обычный 6 2 3 8 3 4" xfId="3602" xr:uid="{3ECC88DA-7405-40C6-9CF8-4325A23085CD}"/>
    <cellStyle name="Обычный 6 2 3 8 4" xfId="658" xr:uid="{00000000-0005-0000-0000-0000E8040000}"/>
    <cellStyle name="Обычный 6 2 3 8 4 2" xfId="2138" xr:uid="{00000000-0005-0000-0000-0000E9040000}"/>
    <cellStyle name="Обычный 6 2 3 8 4 2 2" xfId="5070" xr:uid="{54BA8DE4-69E4-46C8-B525-5C29242AA7D7}"/>
    <cellStyle name="Обычный 6 2 3 8 4 3" xfId="3604" xr:uid="{552C7789-0FAE-4601-A420-B6C4BCF67234}"/>
    <cellStyle name="Обычный 6 2 3 8 5" xfId="2131" xr:uid="{00000000-0005-0000-0000-0000EA040000}"/>
    <cellStyle name="Обычный 6 2 3 8 5 2" xfId="5063" xr:uid="{26915C4C-8C18-4517-95F2-713A5A9C52BB}"/>
    <cellStyle name="Обычный 6 2 3 8 6" xfId="3597" xr:uid="{52C9B246-6F2F-4C0B-A155-170C15847674}"/>
    <cellStyle name="Обычный 6 2 3 9" xfId="659" xr:uid="{00000000-0005-0000-0000-0000EB040000}"/>
    <cellStyle name="Обычный 6 2 3 9 2" xfId="660" xr:uid="{00000000-0005-0000-0000-0000EC040000}"/>
    <cellStyle name="Обычный 6 2 3 9 2 2" xfId="661" xr:uid="{00000000-0005-0000-0000-0000ED040000}"/>
    <cellStyle name="Обычный 6 2 3 9 2 2 2" xfId="2141" xr:uid="{00000000-0005-0000-0000-0000EE040000}"/>
    <cellStyle name="Обычный 6 2 3 9 2 2 2 2" xfId="5073" xr:uid="{F854E701-773E-4842-AE09-FEACEC5DAFFA}"/>
    <cellStyle name="Обычный 6 2 3 9 2 2 3" xfId="3607" xr:uid="{85D353F0-B5A8-41DF-9D89-77221EDC64BF}"/>
    <cellStyle name="Обычный 6 2 3 9 2 3" xfId="2140" xr:uid="{00000000-0005-0000-0000-0000EF040000}"/>
    <cellStyle name="Обычный 6 2 3 9 2 3 2" xfId="5072" xr:uid="{9BA83720-1CED-4531-9072-1059DAADBA71}"/>
    <cellStyle name="Обычный 6 2 3 9 2 4" xfId="3606" xr:uid="{CC37ED78-C8E9-4F60-9E42-15549B0FE384}"/>
    <cellStyle name="Обычный 6 2 3 9 3" xfId="662" xr:uid="{00000000-0005-0000-0000-0000F0040000}"/>
    <cellStyle name="Обычный 6 2 3 9 3 2" xfId="2142" xr:uid="{00000000-0005-0000-0000-0000F1040000}"/>
    <cellStyle name="Обычный 6 2 3 9 3 2 2" xfId="5074" xr:uid="{DC786525-0AFC-44D4-AFAB-5840EE0E5E41}"/>
    <cellStyle name="Обычный 6 2 3 9 3 3" xfId="3608" xr:uid="{41A7FCF2-B66F-43DA-9983-B3D510F67F22}"/>
    <cellStyle name="Обычный 6 2 3 9 4" xfId="2139" xr:uid="{00000000-0005-0000-0000-0000F2040000}"/>
    <cellStyle name="Обычный 6 2 3 9 4 2" xfId="5071" xr:uid="{FCCD8F3A-DCA6-4DD1-A899-93D303ED6F09}"/>
    <cellStyle name="Обычный 6 2 3 9 5" xfId="3605" xr:uid="{17664C30-C92C-4D21-9770-902BB251D85A}"/>
    <cellStyle name="Обычный 6 2 4" xfId="663" xr:uid="{00000000-0005-0000-0000-0000F3040000}"/>
    <cellStyle name="Обычный 6 2 4 2" xfId="664" xr:uid="{00000000-0005-0000-0000-0000F4040000}"/>
    <cellStyle name="Обычный 6 2 4 2 2" xfId="665" xr:uid="{00000000-0005-0000-0000-0000F5040000}"/>
    <cellStyle name="Обычный 6 2 4 2 2 2" xfId="666" xr:uid="{00000000-0005-0000-0000-0000F6040000}"/>
    <cellStyle name="Обычный 6 2 4 2 2 2 2" xfId="667" xr:uid="{00000000-0005-0000-0000-0000F7040000}"/>
    <cellStyle name="Обычный 6 2 4 2 2 2 2 2" xfId="668" xr:uid="{00000000-0005-0000-0000-0000F8040000}"/>
    <cellStyle name="Обычный 6 2 4 2 2 2 2 2 2" xfId="2148" xr:uid="{00000000-0005-0000-0000-0000F9040000}"/>
    <cellStyle name="Обычный 6 2 4 2 2 2 2 2 2 2" xfId="5080" xr:uid="{2FF2C595-D9FD-4939-8D44-9DAB328C097C}"/>
    <cellStyle name="Обычный 6 2 4 2 2 2 2 2 3" xfId="3614" xr:uid="{28C46605-A4AD-4BFC-A6DC-0D8848FE92A5}"/>
    <cellStyle name="Обычный 6 2 4 2 2 2 2 3" xfId="2147" xr:uid="{00000000-0005-0000-0000-0000FA040000}"/>
    <cellStyle name="Обычный 6 2 4 2 2 2 2 3 2" xfId="5079" xr:uid="{89CB44F7-0D2B-4A90-B0E5-5C64A273369E}"/>
    <cellStyle name="Обычный 6 2 4 2 2 2 2 4" xfId="3613" xr:uid="{89985179-D0C5-48B3-AF11-D833DFCF9962}"/>
    <cellStyle name="Обычный 6 2 4 2 2 2 3" xfId="669" xr:uid="{00000000-0005-0000-0000-0000FB040000}"/>
    <cellStyle name="Обычный 6 2 4 2 2 2 3 2" xfId="2149" xr:uid="{00000000-0005-0000-0000-0000FC040000}"/>
    <cellStyle name="Обычный 6 2 4 2 2 2 3 2 2" xfId="5081" xr:uid="{EC9D3799-9BCA-47A4-A2A2-806CFCD47971}"/>
    <cellStyle name="Обычный 6 2 4 2 2 2 3 3" xfId="3615" xr:uid="{190F5085-6F8F-4B42-B355-C1E00024C571}"/>
    <cellStyle name="Обычный 6 2 4 2 2 2 4" xfId="2146" xr:uid="{00000000-0005-0000-0000-0000FD040000}"/>
    <cellStyle name="Обычный 6 2 4 2 2 2 4 2" xfId="5078" xr:uid="{432EDA2A-2CAD-4064-93A9-5AD8C4B275E7}"/>
    <cellStyle name="Обычный 6 2 4 2 2 2 5" xfId="3612" xr:uid="{440925E7-392D-4592-9CCF-E3BDB6B89AD2}"/>
    <cellStyle name="Обычный 6 2 4 2 2 3" xfId="670" xr:uid="{00000000-0005-0000-0000-0000FE040000}"/>
    <cellStyle name="Обычный 6 2 4 2 2 3 2" xfId="671" xr:uid="{00000000-0005-0000-0000-0000FF040000}"/>
    <cellStyle name="Обычный 6 2 4 2 2 3 2 2" xfId="2151" xr:uid="{00000000-0005-0000-0000-000000050000}"/>
    <cellStyle name="Обычный 6 2 4 2 2 3 2 2 2" xfId="5083" xr:uid="{84236CAA-9339-44C3-BD18-D1E25F526742}"/>
    <cellStyle name="Обычный 6 2 4 2 2 3 2 3" xfId="3617" xr:uid="{A20C38FF-8519-4ED6-931C-0A9370417F29}"/>
    <cellStyle name="Обычный 6 2 4 2 2 3 3" xfId="2150" xr:uid="{00000000-0005-0000-0000-000001050000}"/>
    <cellStyle name="Обычный 6 2 4 2 2 3 3 2" xfId="5082" xr:uid="{FDF89B48-3BA8-4321-AA72-CB36C137840C}"/>
    <cellStyle name="Обычный 6 2 4 2 2 3 4" xfId="3616" xr:uid="{679AB2BD-70DB-429D-8961-0BFE618614E5}"/>
    <cellStyle name="Обычный 6 2 4 2 2 4" xfId="672" xr:uid="{00000000-0005-0000-0000-000002050000}"/>
    <cellStyle name="Обычный 6 2 4 2 2 4 2" xfId="2152" xr:uid="{00000000-0005-0000-0000-000003050000}"/>
    <cellStyle name="Обычный 6 2 4 2 2 4 2 2" xfId="5084" xr:uid="{52B287F4-5A72-4936-ABDA-704BAA097B9D}"/>
    <cellStyle name="Обычный 6 2 4 2 2 4 3" xfId="3618" xr:uid="{5026E202-D5D9-4D7A-95EF-74A173266EF5}"/>
    <cellStyle name="Обычный 6 2 4 2 2 5" xfId="2145" xr:uid="{00000000-0005-0000-0000-000004050000}"/>
    <cellStyle name="Обычный 6 2 4 2 2 5 2" xfId="5077" xr:uid="{76669B1B-0B2E-4869-9D4A-C4AF0F2587D2}"/>
    <cellStyle name="Обычный 6 2 4 2 2 6" xfId="3611" xr:uid="{B7B6E940-342B-4A3E-B58C-3F6E9B22C308}"/>
    <cellStyle name="Обычный 6 2 4 2 3" xfId="673" xr:uid="{00000000-0005-0000-0000-000005050000}"/>
    <cellStyle name="Обычный 6 2 4 2 3 2" xfId="674" xr:uid="{00000000-0005-0000-0000-000006050000}"/>
    <cellStyle name="Обычный 6 2 4 2 3 2 2" xfId="675" xr:uid="{00000000-0005-0000-0000-000007050000}"/>
    <cellStyle name="Обычный 6 2 4 2 3 2 2 2" xfId="676" xr:uid="{00000000-0005-0000-0000-000008050000}"/>
    <cellStyle name="Обычный 6 2 4 2 3 2 2 2 2" xfId="2156" xr:uid="{00000000-0005-0000-0000-000009050000}"/>
    <cellStyle name="Обычный 6 2 4 2 3 2 2 2 2 2" xfId="5088" xr:uid="{7B095098-2807-4593-986D-094D4FA860F2}"/>
    <cellStyle name="Обычный 6 2 4 2 3 2 2 2 3" xfId="3622" xr:uid="{4F49E233-9EF6-4423-BF0B-F7C346D40C39}"/>
    <cellStyle name="Обычный 6 2 4 2 3 2 2 3" xfId="2155" xr:uid="{00000000-0005-0000-0000-00000A050000}"/>
    <cellStyle name="Обычный 6 2 4 2 3 2 2 3 2" xfId="5087" xr:uid="{5ECABCF7-5ABE-4CC8-B426-367FFD542477}"/>
    <cellStyle name="Обычный 6 2 4 2 3 2 2 4" xfId="3621" xr:uid="{984E50E5-246F-4053-BF67-D1211DE09286}"/>
    <cellStyle name="Обычный 6 2 4 2 3 2 3" xfId="677" xr:uid="{00000000-0005-0000-0000-00000B050000}"/>
    <cellStyle name="Обычный 6 2 4 2 3 2 3 2" xfId="2157" xr:uid="{00000000-0005-0000-0000-00000C050000}"/>
    <cellStyle name="Обычный 6 2 4 2 3 2 3 2 2" xfId="5089" xr:uid="{24D4536C-D1BE-41C7-BCED-83AE64613703}"/>
    <cellStyle name="Обычный 6 2 4 2 3 2 3 3" xfId="3623" xr:uid="{DB243CE5-B450-48DD-9AD9-F42081330BEE}"/>
    <cellStyle name="Обычный 6 2 4 2 3 2 4" xfId="2154" xr:uid="{00000000-0005-0000-0000-00000D050000}"/>
    <cellStyle name="Обычный 6 2 4 2 3 2 4 2" xfId="5086" xr:uid="{91B949C1-B399-415A-B5B4-36334AE71C5D}"/>
    <cellStyle name="Обычный 6 2 4 2 3 2 5" xfId="3620" xr:uid="{D1DC9A3B-E4C9-4001-8B54-4EF94397D223}"/>
    <cellStyle name="Обычный 6 2 4 2 3 3" xfId="678" xr:uid="{00000000-0005-0000-0000-00000E050000}"/>
    <cellStyle name="Обычный 6 2 4 2 3 3 2" xfId="679" xr:uid="{00000000-0005-0000-0000-00000F050000}"/>
    <cellStyle name="Обычный 6 2 4 2 3 3 2 2" xfId="2159" xr:uid="{00000000-0005-0000-0000-000010050000}"/>
    <cellStyle name="Обычный 6 2 4 2 3 3 2 2 2" xfId="5091" xr:uid="{B3D79A23-143B-466F-8685-4E8F53045A30}"/>
    <cellStyle name="Обычный 6 2 4 2 3 3 2 3" xfId="3625" xr:uid="{A4E779F7-B66C-40B9-973D-BDD191E07995}"/>
    <cellStyle name="Обычный 6 2 4 2 3 3 3" xfId="2158" xr:uid="{00000000-0005-0000-0000-000011050000}"/>
    <cellStyle name="Обычный 6 2 4 2 3 3 3 2" xfId="5090" xr:uid="{F1766F08-9B92-4A23-AE8A-A8DA0722DCC3}"/>
    <cellStyle name="Обычный 6 2 4 2 3 3 4" xfId="3624" xr:uid="{97574E00-9ED9-4CAC-A5A8-3C3A727052FD}"/>
    <cellStyle name="Обычный 6 2 4 2 3 4" xfId="680" xr:uid="{00000000-0005-0000-0000-000012050000}"/>
    <cellStyle name="Обычный 6 2 4 2 3 4 2" xfId="2160" xr:uid="{00000000-0005-0000-0000-000013050000}"/>
    <cellStyle name="Обычный 6 2 4 2 3 4 2 2" xfId="5092" xr:uid="{CA3B0DBF-CB70-4A9D-B59E-F5F0977B1F35}"/>
    <cellStyle name="Обычный 6 2 4 2 3 4 3" xfId="3626" xr:uid="{E9A31222-BCF3-4E16-9934-DDAE76003EE4}"/>
    <cellStyle name="Обычный 6 2 4 2 3 5" xfId="2153" xr:uid="{00000000-0005-0000-0000-000014050000}"/>
    <cellStyle name="Обычный 6 2 4 2 3 5 2" xfId="5085" xr:uid="{0811B0B4-E8A0-4094-AA45-A7653FF59089}"/>
    <cellStyle name="Обычный 6 2 4 2 3 6" xfId="3619" xr:uid="{E1BF5B0E-659D-48F6-90BE-0BCB81EB415C}"/>
    <cellStyle name="Обычный 6 2 4 2 4" xfId="681" xr:uid="{00000000-0005-0000-0000-000015050000}"/>
    <cellStyle name="Обычный 6 2 4 2 4 2" xfId="682" xr:uid="{00000000-0005-0000-0000-000016050000}"/>
    <cellStyle name="Обычный 6 2 4 2 4 2 2" xfId="683" xr:uid="{00000000-0005-0000-0000-000017050000}"/>
    <cellStyle name="Обычный 6 2 4 2 4 2 2 2" xfId="2163" xr:uid="{00000000-0005-0000-0000-000018050000}"/>
    <cellStyle name="Обычный 6 2 4 2 4 2 2 2 2" xfId="5095" xr:uid="{02D8383C-7EFA-4230-8CD2-B315C7BACEEF}"/>
    <cellStyle name="Обычный 6 2 4 2 4 2 2 3" xfId="3629" xr:uid="{662852AF-F37A-4E02-B1AB-71D1DC5D0A62}"/>
    <cellStyle name="Обычный 6 2 4 2 4 2 3" xfId="2162" xr:uid="{00000000-0005-0000-0000-000019050000}"/>
    <cellStyle name="Обычный 6 2 4 2 4 2 3 2" xfId="5094" xr:uid="{F3F85A56-8438-4CA5-9452-EF2B4C13ABC9}"/>
    <cellStyle name="Обычный 6 2 4 2 4 2 4" xfId="3628" xr:uid="{2A69B2C0-3CF3-4833-BFCC-FDAF95E1372C}"/>
    <cellStyle name="Обычный 6 2 4 2 4 3" xfId="684" xr:uid="{00000000-0005-0000-0000-00001A050000}"/>
    <cellStyle name="Обычный 6 2 4 2 4 3 2" xfId="2164" xr:uid="{00000000-0005-0000-0000-00001B050000}"/>
    <cellStyle name="Обычный 6 2 4 2 4 3 2 2" xfId="5096" xr:uid="{1FA94393-639D-48AA-88E9-9D19C814F88C}"/>
    <cellStyle name="Обычный 6 2 4 2 4 3 3" xfId="3630" xr:uid="{AE7BD5BE-CDC2-4AC9-AB18-A6F964221CF9}"/>
    <cellStyle name="Обычный 6 2 4 2 4 4" xfId="2161" xr:uid="{00000000-0005-0000-0000-00001C050000}"/>
    <cellStyle name="Обычный 6 2 4 2 4 4 2" xfId="5093" xr:uid="{1F1C2147-840D-417A-8945-FA28ED1CC886}"/>
    <cellStyle name="Обычный 6 2 4 2 4 5" xfId="3627" xr:uid="{546081A1-CF1B-401C-AF83-91286E54E8B1}"/>
    <cellStyle name="Обычный 6 2 4 2 5" xfId="685" xr:uid="{00000000-0005-0000-0000-00001D050000}"/>
    <cellStyle name="Обычный 6 2 4 2 5 2" xfId="686" xr:uid="{00000000-0005-0000-0000-00001E050000}"/>
    <cellStyle name="Обычный 6 2 4 2 5 2 2" xfId="2166" xr:uid="{00000000-0005-0000-0000-00001F050000}"/>
    <cellStyle name="Обычный 6 2 4 2 5 2 2 2" xfId="5098" xr:uid="{E34877A8-5E91-41CB-ADC9-E3434FEE5C2F}"/>
    <cellStyle name="Обычный 6 2 4 2 5 2 3" xfId="3632" xr:uid="{7BA046F2-3429-45AF-99F2-1EF48C46A672}"/>
    <cellStyle name="Обычный 6 2 4 2 5 3" xfId="2165" xr:uid="{00000000-0005-0000-0000-000020050000}"/>
    <cellStyle name="Обычный 6 2 4 2 5 3 2" xfId="5097" xr:uid="{8628CA58-73A2-42F6-A249-4D7649A2F4B9}"/>
    <cellStyle name="Обычный 6 2 4 2 5 4" xfId="3631" xr:uid="{9D6344FB-69D3-4D0D-86D0-E605A302E90F}"/>
    <cellStyle name="Обычный 6 2 4 2 6" xfId="687" xr:uid="{00000000-0005-0000-0000-000021050000}"/>
    <cellStyle name="Обычный 6 2 4 2 6 2" xfId="2167" xr:uid="{00000000-0005-0000-0000-000022050000}"/>
    <cellStyle name="Обычный 6 2 4 2 6 2 2" xfId="5099" xr:uid="{1E5ECA80-F599-4218-A9E3-F7142D9D6D14}"/>
    <cellStyle name="Обычный 6 2 4 2 6 3" xfId="3633" xr:uid="{BBF465C1-B868-4AF8-A7A4-7C41EFBE72F2}"/>
    <cellStyle name="Обычный 6 2 4 2 7" xfId="2144" xr:uid="{00000000-0005-0000-0000-000023050000}"/>
    <cellStyle name="Обычный 6 2 4 2 7 2" xfId="5076" xr:uid="{84DA8CA4-DE11-4065-8B8E-DAC1D3B08C31}"/>
    <cellStyle name="Обычный 6 2 4 2 8" xfId="3610" xr:uid="{FA38960D-6032-4424-830F-9841F49F183E}"/>
    <cellStyle name="Обычный 6 2 4 3" xfId="688" xr:uid="{00000000-0005-0000-0000-000024050000}"/>
    <cellStyle name="Обычный 6 2 4 3 2" xfId="689" xr:uid="{00000000-0005-0000-0000-000025050000}"/>
    <cellStyle name="Обычный 6 2 4 3 2 2" xfId="690" xr:uid="{00000000-0005-0000-0000-000026050000}"/>
    <cellStyle name="Обычный 6 2 4 3 2 2 2" xfId="691" xr:uid="{00000000-0005-0000-0000-000027050000}"/>
    <cellStyle name="Обычный 6 2 4 3 2 2 2 2" xfId="2171" xr:uid="{00000000-0005-0000-0000-000028050000}"/>
    <cellStyle name="Обычный 6 2 4 3 2 2 2 2 2" xfId="5103" xr:uid="{8A4FEB39-69B8-46EA-B4E0-C78D3A0F0374}"/>
    <cellStyle name="Обычный 6 2 4 3 2 2 2 3" xfId="3637" xr:uid="{8318058F-F4A4-45FA-BB81-EAFD50FF2C2E}"/>
    <cellStyle name="Обычный 6 2 4 3 2 2 3" xfId="2170" xr:uid="{00000000-0005-0000-0000-000029050000}"/>
    <cellStyle name="Обычный 6 2 4 3 2 2 3 2" xfId="5102" xr:uid="{19F43FC6-DC87-4C40-BC0A-21726450CF3C}"/>
    <cellStyle name="Обычный 6 2 4 3 2 2 4" xfId="3636" xr:uid="{30C12CCF-E01D-40B5-BAF4-95CF35DBDE9B}"/>
    <cellStyle name="Обычный 6 2 4 3 2 3" xfId="692" xr:uid="{00000000-0005-0000-0000-00002A050000}"/>
    <cellStyle name="Обычный 6 2 4 3 2 3 2" xfId="2172" xr:uid="{00000000-0005-0000-0000-00002B050000}"/>
    <cellStyle name="Обычный 6 2 4 3 2 3 2 2" xfId="5104" xr:uid="{1C6346F3-856A-4224-96EA-7C23FB1B4592}"/>
    <cellStyle name="Обычный 6 2 4 3 2 3 3" xfId="3638" xr:uid="{78A0748E-1F6A-4D45-872F-C2C875DA3E8D}"/>
    <cellStyle name="Обычный 6 2 4 3 2 4" xfId="2169" xr:uid="{00000000-0005-0000-0000-00002C050000}"/>
    <cellStyle name="Обычный 6 2 4 3 2 4 2" xfId="5101" xr:uid="{2BA3D3EA-EC26-4A88-B25C-EBC686A878BD}"/>
    <cellStyle name="Обычный 6 2 4 3 2 5" xfId="3635" xr:uid="{99D7A856-916B-47CA-B8E5-64F26BE1E038}"/>
    <cellStyle name="Обычный 6 2 4 3 3" xfId="693" xr:uid="{00000000-0005-0000-0000-00002D050000}"/>
    <cellStyle name="Обычный 6 2 4 3 3 2" xfId="694" xr:uid="{00000000-0005-0000-0000-00002E050000}"/>
    <cellStyle name="Обычный 6 2 4 3 3 2 2" xfId="2174" xr:uid="{00000000-0005-0000-0000-00002F050000}"/>
    <cellStyle name="Обычный 6 2 4 3 3 2 2 2" xfId="5106" xr:uid="{21C1557B-FDC9-4F6D-A6B8-16F1EF48C140}"/>
    <cellStyle name="Обычный 6 2 4 3 3 2 3" xfId="3640" xr:uid="{BE0259FA-DC2A-4B1E-90C2-B59B1450AA41}"/>
    <cellStyle name="Обычный 6 2 4 3 3 3" xfId="2173" xr:uid="{00000000-0005-0000-0000-000030050000}"/>
    <cellStyle name="Обычный 6 2 4 3 3 3 2" xfId="5105" xr:uid="{00769EA1-02B0-4A74-8723-F6C57DB93CE7}"/>
    <cellStyle name="Обычный 6 2 4 3 3 4" xfId="3639" xr:uid="{CBC99D6C-4F85-4FB5-BCF4-FCC958E634EE}"/>
    <cellStyle name="Обычный 6 2 4 3 4" xfId="695" xr:uid="{00000000-0005-0000-0000-000031050000}"/>
    <cellStyle name="Обычный 6 2 4 3 4 2" xfId="2175" xr:uid="{00000000-0005-0000-0000-000032050000}"/>
    <cellStyle name="Обычный 6 2 4 3 4 2 2" xfId="5107" xr:uid="{5B03DF9D-4A48-48BF-9731-5098B3F99447}"/>
    <cellStyle name="Обычный 6 2 4 3 4 3" xfId="3641" xr:uid="{67A4F3B1-B995-495F-990F-CA16B669EAE8}"/>
    <cellStyle name="Обычный 6 2 4 3 5" xfId="2168" xr:uid="{00000000-0005-0000-0000-000033050000}"/>
    <cellStyle name="Обычный 6 2 4 3 5 2" xfId="5100" xr:uid="{A6BD804A-ECF4-45E9-83B1-F06093277FF4}"/>
    <cellStyle name="Обычный 6 2 4 3 6" xfId="3634" xr:uid="{E89C289E-572C-4740-8061-3BA0AA49BDD2}"/>
    <cellStyle name="Обычный 6 2 4 4" xfId="696" xr:uid="{00000000-0005-0000-0000-000034050000}"/>
    <cellStyle name="Обычный 6 2 4 4 2" xfId="697" xr:uid="{00000000-0005-0000-0000-000035050000}"/>
    <cellStyle name="Обычный 6 2 4 4 2 2" xfId="698" xr:uid="{00000000-0005-0000-0000-000036050000}"/>
    <cellStyle name="Обычный 6 2 4 4 2 2 2" xfId="699" xr:uid="{00000000-0005-0000-0000-000037050000}"/>
    <cellStyle name="Обычный 6 2 4 4 2 2 2 2" xfId="2179" xr:uid="{00000000-0005-0000-0000-000038050000}"/>
    <cellStyle name="Обычный 6 2 4 4 2 2 2 2 2" xfId="5111" xr:uid="{4C784A79-57E7-4212-9F88-FDFAA0E4CB3E}"/>
    <cellStyle name="Обычный 6 2 4 4 2 2 2 3" xfId="3645" xr:uid="{0DD343A1-3019-47ED-A4D4-55B0EF3CD6FA}"/>
    <cellStyle name="Обычный 6 2 4 4 2 2 3" xfId="2178" xr:uid="{00000000-0005-0000-0000-000039050000}"/>
    <cellStyle name="Обычный 6 2 4 4 2 2 3 2" xfId="5110" xr:uid="{49E70DA8-677E-482D-8297-7F494C32B8DF}"/>
    <cellStyle name="Обычный 6 2 4 4 2 2 4" xfId="3644" xr:uid="{56254DA1-3130-4B39-8A3A-C0C76C6EA58C}"/>
    <cellStyle name="Обычный 6 2 4 4 2 3" xfId="700" xr:uid="{00000000-0005-0000-0000-00003A050000}"/>
    <cellStyle name="Обычный 6 2 4 4 2 3 2" xfId="2180" xr:uid="{00000000-0005-0000-0000-00003B050000}"/>
    <cellStyle name="Обычный 6 2 4 4 2 3 2 2" xfId="5112" xr:uid="{A22E3BD1-32CC-4966-8310-770236028F55}"/>
    <cellStyle name="Обычный 6 2 4 4 2 3 3" xfId="3646" xr:uid="{5DFA0DD8-3684-44C1-83C4-5C0B1F1ABC15}"/>
    <cellStyle name="Обычный 6 2 4 4 2 4" xfId="2177" xr:uid="{00000000-0005-0000-0000-00003C050000}"/>
    <cellStyle name="Обычный 6 2 4 4 2 4 2" xfId="5109" xr:uid="{9BB81AA6-2F4E-4022-B76F-C7D2777F6269}"/>
    <cellStyle name="Обычный 6 2 4 4 2 5" xfId="3643" xr:uid="{9B60E5E8-52AF-4A54-A772-BDB106FDD91C}"/>
    <cellStyle name="Обычный 6 2 4 4 3" xfId="701" xr:uid="{00000000-0005-0000-0000-00003D050000}"/>
    <cellStyle name="Обычный 6 2 4 4 3 2" xfId="702" xr:uid="{00000000-0005-0000-0000-00003E050000}"/>
    <cellStyle name="Обычный 6 2 4 4 3 2 2" xfId="2182" xr:uid="{00000000-0005-0000-0000-00003F050000}"/>
    <cellStyle name="Обычный 6 2 4 4 3 2 2 2" xfId="5114" xr:uid="{47731465-4F89-46FF-8056-4CEACBD1FF01}"/>
    <cellStyle name="Обычный 6 2 4 4 3 2 3" xfId="3648" xr:uid="{48F0BE92-73D0-46B8-A3FB-397B9B9C06CD}"/>
    <cellStyle name="Обычный 6 2 4 4 3 3" xfId="2181" xr:uid="{00000000-0005-0000-0000-000040050000}"/>
    <cellStyle name="Обычный 6 2 4 4 3 3 2" xfId="5113" xr:uid="{29BE75DA-1F34-4ECB-B176-0DD851D2DA8B}"/>
    <cellStyle name="Обычный 6 2 4 4 3 4" xfId="3647" xr:uid="{DFF1875F-96EA-4743-9111-68CAC05DA2ED}"/>
    <cellStyle name="Обычный 6 2 4 4 4" xfId="703" xr:uid="{00000000-0005-0000-0000-000041050000}"/>
    <cellStyle name="Обычный 6 2 4 4 4 2" xfId="2183" xr:uid="{00000000-0005-0000-0000-000042050000}"/>
    <cellStyle name="Обычный 6 2 4 4 4 2 2" xfId="5115" xr:uid="{04C866A1-6367-4602-A458-5E584203E0BA}"/>
    <cellStyle name="Обычный 6 2 4 4 4 3" xfId="3649" xr:uid="{F436C924-0814-499A-AD93-3594A3B5BEE5}"/>
    <cellStyle name="Обычный 6 2 4 4 5" xfId="2176" xr:uid="{00000000-0005-0000-0000-000043050000}"/>
    <cellStyle name="Обычный 6 2 4 4 5 2" xfId="5108" xr:uid="{3E1F2F16-CBD9-469C-BC23-D274EA91758F}"/>
    <cellStyle name="Обычный 6 2 4 4 6" xfId="3642" xr:uid="{D579A339-EE3E-476A-B4AE-59C2DA4F7EE0}"/>
    <cellStyle name="Обычный 6 2 4 5" xfId="704" xr:uid="{00000000-0005-0000-0000-000044050000}"/>
    <cellStyle name="Обычный 6 2 4 5 2" xfId="705" xr:uid="{00000000-0005-0000-0000-000045050000}"/>
    <cellStyle name="Обычный 6 2 4 5 2 2" xfId="706" xr:uid="{00000000-0005-0000-0000-000046050000}"/>
    <cellStyle name="Обычный 6 2 4 5 2 2 2" xfId="2186" xr:uid="{00000000-0005-0000-0000-000047050000}"/>
    <cellStyle name="Обычный 6 2 4 5 2 2 2 2" xfId="5118" xr:uid="{0022271B-E01E-4C21-81FF-546377114D91}"/>
    <cellStyle name="Обычный 6 2 4 5 2 2 3" xfId="3652" xr:uid="{98F47CFF-7182-41A2-92A9-71AA21666354}"/>
    <cellStyle name="Обычный 6 2 4 5 2 3" xfId="2185" xr:uid="{00000000-0005-0000-0000-000048050000}"/>
    <cellStyle name="Обычный 6 2 4 5 2 3 2" xfId="5117" xr:uid="{A28EABA8-BD23-4D16-B0F1-E8DF4CEA3912}"/>
    <cellStyle name="Обычный 6 2 4 5 2 4" xfId="3651" xr:uid="{8B54EAF7-1FAA-43EB-A9E7-BB0194DD7CB6}"/>
    <cellStyle name="Обычный 6 2 4 5 3" xfId="707" xr:uid="{00000000-0005-0000-0000-000049050000}"/>
    <cellStyle name="Обычный 6 2 4 5 3 2" xfId="2187" xr:uid="{00000000-0005-0000-0000-00004A050000}"/>
    <cellStyle name="Обычный 6 2 4 5 3 2 2" xfId="5119" xr:uid="{068F1A79-E111-4CF2-B73A-7D5EE685DA38}"/>
    <cellStyle name="Обычный 6 2 4 5 3 3" xfId="3653" xr:uid="{758A4578-FEF0-4B64-9BF3-FDCB7FC25889}"/>
    <cellStyle name="Обычный 6 2 4 5 4" xfId="2184" xr:uid="{00000000-0005-0000-0000-00004B050000}"/>
    <cellStyle name="Обычный 6 2 4 5 4 2" xfId="5116" xr:uid="{15643C25-CACB-43D4-B38C-D8D2783C65D1}"/>
    <cellStyle name="Обычный 6 2 4 5 5" xfId="3650" xr:uid="{4896A452-819E-4557-81B8-F1BF47A0B93D}"/>
    <cellStyle name="Обычный 6 2 4 6" xfId="708" xr:uid="{00000000-0005-0000-0000-00004C050000}"/>
    <cellStyle name="Обычный 6 2 4 6 2" xfId="709" xr:uid="{00000000-0005-0000-0000-00004D050000}"/>
    <cellStyle name="Обычный 6 2 4 6 2 2" xfId="2189" xr:uid="{00000000-0005-0000-0000-00004E050000}"/>
    <cellStyle name="Обычный 6 2 4 6 2 2 2" xfId="5121" xr:uid="{50B5359D-CBBD-438D-87F8-3BD5ADBEFE83}"/>
    <cellStyle name="Обычный 6 2 4 6 2 3" xfId="3655" xr:uid="{832C55EE-D1B9-497C-B82B-BBC0E2A31C01}"/>
    <cellStyle name="Обычный 6 2 4 6 3" xfId="2188" xr:uid="{00000000-0005-0000-0000-00004F050000}"/>
    <cellStyle name="Обычный 6 2 4 6 3 2" xfId="5120" xr:uid="{075BA6BC-625E-4213-9838-83C8270A99E2}"/>
    <cellStyle name="Обычный 6 2 4 6 4" xfId="3654" xr:uid="{04D0DFF7-0C25-445E-B945-49FD8B0D8A07}"/>
    <cellStyle name="Обычный 6 2 4 7" xfId="710" xr:uid="{00000000-0005-0000-0000-000050050000}"/>
    <cellStyle name="Обычный 6 2 4 7 2" xfId="2190" xr:uid="{00000000-0005-0000-0000-000051050000}"/>
    <cellStyle name="Обычный 6 2 4 7 2 2" xfId="5122" xr:uid="{672FEE50-A94A-4852-BC2C-5E92E74B7857}"/>
    <cellStyle name="Обычный 6 2 4 7 3" xfId="3656" xr:uid="{B2AE748D-A772-4DC3-9639-79C650B98AFF}"/>
    <cellStyle name="Обычный 6 2 4 8" xfId="2143" xr:uid="{00000000-0005-0000-0000-000052050000}"/>
    <cellStyle name="Обычный 6 2 4 8 2" xfId="5075" xr:uid="{9E840C19-CE8F-4EC6-A25A-45A8438F871E}"/>
    <cellStyle name="Обычный 6 2 4 9" xfId="3609" xr:uid="{444A75A8-23C9-423F-97F6-4098BE524B5A}"/>
    <cellStyle name="Обычный 6 2 5" xfId="711" xr:uid="{00000000-0005-0000-0000-000053050000}"/>
    <cellStyle name="Обычный 6 2 5 2" xfId="712" xr:uid="{00000000-0005-0000-0000-000054050000}"/>
    <cellStyle name="Обычный 6 2 5 2 2" xfId="713" xr:uid="{00000000-0005-0000-0000-000055050000}"/>
    <cellStyle name="Обычный 6 2 5 2 2 2" xfId="714" xr:uid="{00000000-0005-0000-0000-000056050000}"/>
    <cellStyle name="Обычный 6 2 5 2 2 2 2" xfId="715" xr:uid="{00000000-0005-0000-0000-000057050000}"/>
    <cellStyle name="Обычный 6 2 5 2 2 2 2 2" xfId="716" xr:uid="{00000000-0005-0000-0000-000058050000}"/>
    <cellStyle name="Обычный 6 2 5 2 2 2 2 2 2" xfId="2196" xr:uid="{00000000-0005-0000-0000-000059050000}"/>
    <cellStyle name="Обычный 6 2 5 2 2 2 2 2 2 2" xfId="5128" xr:uid="{802CBBD7-C7AA-4362-A10E-F933DC4089FA}"/>
    <cellStyle name="Обычный 6 2 5 2 2 2 2 2 3" xfId="3662" xr:uid="{E3367236-7734-4AB6-9E5D-31BA1DBAEA36}"/>
    <cellStyle name="Обычный 6 2 5 2 2 2 2 3" xfId="2195" xr:uid="{00000000-0005-0000-0000-00005A050000}"/>
    <cellStyle name="Обычный 6 2 5 2 2 2 2 3 2" xfId="5127" xr:uid="{B1897A2C-B4D4-4E15-8D36-B0B7B8F70411}"/>
    <cellStyle name="Обычный 6 2 5 2 2 2 2 4" xfId="3661" xr:uid="{F27E2109-612B-40FE-BCF9-CE2218854A24}"/>
    <cellStyle name="Обычный 6 2 5 2 2 2 3" xfId="717" xr:uid="{00000000-0005-0000-0000-00005B050000}"/>
    <cellStyle name="Обычный 6 2 5 2 2 2 3 2" xfId="2197" xr:uid="{00000000-0005-0000-0000-00005C050000}"/>
    <cellStyle name="Обычный 6 2 5 2 2 2 3 2 2" xfId="5129" xr:uid="{D0DE790D-8956-442A-8538-B8A2E01EF130}"/>
    <cellStyle name="Обычный 6 2 5 2 2 2 3 3" xfId="3663" xr:uid="{FE8D2160-2E74-4E26-B9D4-F4D55BDF318B}"/>
    <cellStyle name="Обычный 6 2 5 2 2 2 4" xfId="2194" xr:uid="{00000000-0005-0000-0000-00005D050000}"/>
    <cellStyle name="Обычный 6 2 5 2 2 2 4 2" xfId="5126" xr:uid="{C4FB2175-5642-4C8F-9691-65A70719E3FA}"/>
    <cellStyle name="Обычный 6 2 5 2 2 2 5" xfId="3660" xr:uid="{FFF0CECA-D95B-4630-9B64-E9EEA2A30D62}"/>
    <cellStyle name="Обычный 6 2 5 2 2 3" xfId="718" xr:uid="{00000000-0005-0000-0000-00005E050000}"/>
    <cellStyle name="Обычный 6 2 5 2 2 3 2" xfId="719" xr:uid="{00000000-0005-0000-0000-00005F050000}"/>
    <cellStyle name="Обычный 6 2 5 2 2 3 2 2" xfId="2199" xr:uid="{00000000-0005-0000-0000-000060050000}"/>
    <cellStyle name="Обычный 6 2 5 2 2 3 2 2 2" xfId="5131" xr:uid="{5D99B764-2AC5-416A-97FA-9F9C7459C94F}"/>
    <cellStyle name="Обычный 6 2 5 2 2 3 2 3" xfId="3665" xr:uid="{3087907A-776D-40AC-87D2-FD87A82E9CFE}"/>
    <cellStyle name="Обычный 6 2 5 2 2 3 3" xfId="2198" xr:uid="{00000000-0005-0000-0000-000061050000}"/>
    <cellStyle name="Обычный 6 2 5 2 2 3 3 2" xfId="5130" xr:uid="{1A9983BB-ED2C-42C9-91D6-34C86C82C8D2}"/>
    <cellStyle name="Обычный 6 2 5 2 2 3 4" xfId="3664" xr:uid="{F152FCF5-7D88-469B-9413-72F2FC781F59}"/>
    <cellStyle name="Обычный 6 2 5 2 2 4" xfId="720" xr:uid="{00000000-0005-0000-0000-000062050000}"/>
    <cellStyle name="Обычный 6 2 5 2 2 4 2" xfId="2200" xr:uid="{00000000-0005-0000-0000-000063050000}"/>
    <cellStyle name="Обычный 6 2 5 2 2 4 2 2" xfId="5132" xr:uid="{00664400-27FB-4141-8077-576AE8281C8D}"/>
    <cellStyle name="Обычный 6 2 5 2 2 4 3" xfId="3666" xr:uid="{4400BDA1-E5ED-45BA-A678-4FEFA6F719FC}"/>
    <cellStyle name="Обычный 6 2 5 2 2 5" xfId="2193" xr:uid="{00000000-0005-0000-0000-000064050000}"/>
    <cellStyle name="Обычный 6 2 5 2 2 5 2" xfId="5125" xr:uid="{527B41D4-C0B7-4231-BF98-DE510B000814}"/>
    <cellStyle name="Обычный 6 2 5 2 2 6" xfId="3659" xr:uid="{9A9D572C-7A6C-427D-84AC-F7BE290807F6}"/>
    <cellStyle name="Обычный 6 2 5 2 3" xfId="721" xr:uid="{00000000-0005-0000-0000-000065050000}"/>
    <cellStyle name="Обычный 6 2 5 2 3 2" xfId="722" xr:uid="{00000000-0005-0000-0000-000066050000}"/>
    <cellStyle name="Обычный 6 2 5 2 3 2 2" xfId="723" xr:uid="{00000000-0005-0000-0000-000067050000}"/>
    <cellStyle name="Обычный 6 2 5 2 3 2 2 2" xfId="724" xr:uid="{00000000-0005-0000-0000-000068050000}"/>
    <cellStyle name="Обычный 6 2 5 2 3 2 2 2 2" xfId="2204" xr:uid="{00000000-0005-0000-0000-000069050000}"/>
    <cellStyle name="Обычный 6 2 5 2 3 2 2 2 2 2" xfId="5136" xr:uid="{E1E2AF7A-4E0F-4F9C-95DA-7AF1B8F87E18}"/>
    <cellStyle name="Обычный 6 2 5 2 3 2 2 2 3" xfId="3670" xr:uid="{F7A4D516-8768-4A77-859F-29D66D355329}"/>
    <cellStyle name="Обычный 6 2 5 2 3 2 2 3" xfId="2203" xr:uid="{00000000-0005-0000-0000-00006A050000}"/>
    <cellStyle name="Обычный 6 2 5 2 3 2 2 3 2" xfId="5135" xr:uid="{946A55AA-440B-438B-952F-EC8001E53E4C}"/>
    <cellStyle name="Обычный 6 2 5 2 3 2 2 4" xfId="3669" xr:uid="{71153A3D-E1D1-4FFF-A8E9-FE63D28AC8AB}"/>
    <cellStyle name="Обычный 6 2 5 2 3 2 3" xfId="725" xr:uid="{00000000-0005-0000-0000-00006B050000}"/>
    <cellStyle name="Обычный 6 2 5 2 3 2 3 2" xfId="2205" xr:uid="{00000000-0005-0000-0000-00006C050000}"/>
    <cellStyle name="Обычный 6 2 5 2 3 2 3 2 2" xfId="5137" xr:uid="{97B73C74-39DD-4161-866B-8C10EA07E3AF}"/>
    <cellStyle name="Обычный 6 2 5 2 3 2 3 3" xfId="3671" xr:uid="{18E2C0AB-50FD-4224-BA4C-83A645C46E83}"/>
    <cellStyle name="Обычный 6 2 5 2 3 2 4" xfId="2202" xr:uid="{00000000-0005-0000-0000-00006D050000}"/>
    <cellStyle name="Обычный 6 2 5 2 3 2 4 2" xfId="5134" xr:uid="{790B28DE-FE0F-4B33-A800-5D19D59186A3}"/>
    <cellStyle name="Обычный 6 2 5 2 3 2 5" xfId="3668" xr:uid="{9439C289-C6F5-4023-BC73-E7FE43402C3B}"/>
    <cellStyle name="Обычный 6 2 5 2 3 3" xfId="726" xr:uid="{00000000-0005-0000-0000-00006E050000}"/>
    <cellStyle name="Обычный 6 2 5 2 3 3 2" xfId="727" xr:uid="{00000000-0005-0000-0000-00006F050000}"/>
    <cellStyle name="Обычный 6 2 5 2 3 3 2 2" xfId="2207" xr:uid="{00000000-0005-0000-0000-000070050000}"/>
    <cellStyle name="Обычный 6 2 5 2 3 3 2 2 2" xfId="5139" xr:uid="{B3629FDB-B620-4414-90D4-CBF988FC09BC}"/>
    <cellStyle name="Обычный 6 2 5 2 3 3 2 3" xfId="3673" xr:uid="{B2C6D052-7202-400F-9D63-455E126E08D2}"/>
    <cellStyle name="Обычный 6 2 5 2 3 3 3" xfId="2206" xr:uid="{00000000-0005-0000-0000-000071050000}"/>
    <cellStyle name="Обычный 6 2 5 2 3 3 3 2" xfId="5138" xr:uid="{C5CE6910-40A6-425B-A58C-305BC0322941}"/>
    <cellStyle name="Обычный 6 2 5 2 3 3 4" xfId="3672" xr:uid="{12C7E04A-1782-4F39-B1BB-47839EE4DF83}"/>
    <cellStyle name="Обычный 6 2 5 2 3 4" xfId="728" xr:uid="{00000000-0005-0000-0000-000072050000}"/>
    <cellStyle name="Обычный 6 2 5 2 3 4 2" xfId="2208" xr:uid="{00000000-0005-0000-0000-000073050000}"/>
    <cellStyle name="Обычный 6 2 5 2 3 4 2 2" xfId="5140" xr:uid="{ACC8A8B5-B5D9-4D97-8D2A-62C4EB7ACB47}"/>
    <cellStyle name="Обычный 6 2 5 2 3 4 3" xfId="3674" xr:uid="{E2764697-3D11-4B44-B870-65A3064CA906}"/>
    <cellStyle name="Обычный 6 2 5 2 3 5" xfId="2201" xr:uid="{00000000-0005-0000-0000-000074050000}"/>
    <cellStyle name="Обычный 6 2 5 2 3 5 2" xfId="5133" xr:uid="{B6462203-9F26-49D4-B1FB-E1709FDB513F}"/>
    <cellStyle name="Обычный 6 2 5 2 3 6" xfId="3667" xr:uid="{5544BDE2-9834-4263-AEF0-568A6C1CF1F2}"/>
    <cellStyle name="Обычный 6 2 5 2 4" xfId="729" xr:uid="{00000000-0005-0000-0000-000075050000}"/>
    <cellStyle name="Обычный 6 2 5 2 4 2" xfId="730" xr:uid="{00000000-0005-0000-0000-000076050000}"/>
    <cellStyle name="Обычный 6 2 5 2 4 2 2" xfId="731" xr:uid="{00000000-0005-0000-0000-000077050000}"/>
    <cellStyle name="Обычный 6 2 5 2 4 2 2 2" xfId="2211" xr:uid="{00000000-0005-0000-0000-000078050000}"/>
    <cellStyle name="Обычный 6 2 5 2 4 2 2 2 2" xfId="5143" xr:uid="{9F9FA38A-72D2-45E4-9CD5-0D4CF3F2C19E}"/>
    <cellStyle name="Обычный 6 2 5 2 4 2 2 3" xfId="3677" xr:uid="{C6B0DC80-18ED-43DE-B02C-6A3AC09E0D1E}"/>
    <cellStyle name="Обычный 6 2 5 2 4 2 3" xfId="2210" xr:uid="{00000000-0005-0000-0000-000079050000}"/>
    <cellStyle name="Обычный 6 2 5 2 4 2 3 2" xfId="5142" xr:uid="{BA29FE14-D7AA-4300-A614-6AF11F21235A}"/>
    <cellStyle name="Обычный 6 2 5 2 4 2 4" xfId="3676" xr:uid="{E7FF5AA6-97B6-456A-878D-FDA462A7F557}"/>
    <cellStyle name="Обычный 6 2 5 2 4 3" xfId="732" xr:uid="{00000000-0005-0000-0000-00007A050000}"/>
    <cellStyle name="Обычный 6 2 5 2 4 3 2" xfId="2212" xr:uid="{00000000-0005-0000-0000-00007B050000}"/>
    <cellStyle name="Обычный 6 2 5 2 4 3 2 2" xfId="5144" xr:uid="{EBD22F0B-7F7D-4674-B347-5E6A7272A9BB}"/>
    <cellStyle name="Обычный 6 2 5 2 4 3 3" xfId="3678" xr:uid="{D1142CD3-D0EF-4B17-9890-7C1E916FFBBA}"/>
    <cellStyle name="Обычный 6 2 5 2 4 4" xfId="2209" xr:uid="{00000000-0005-0000-0000-00007C050000}"/>
    <cellStyle name="Обычный 6 2 5 2 4 4 2" xfId="5141" xr:uid="{109A6869-0993-40EA-933A-FEB85F4B01A3}"/>
    <cellStyle name="Обычный 6 2 5 2 4 5" xfId="3675" xr:uid="{BB042061-C1D4-4D88-A160-4973269307CA}"/>
    <cellStyle name="Обычный 6 2 5 2 5" xfId="733" xr:uid="{00000000-0005-0000-0000-00007D050000}"/>
    <cellStyle name="Обычный 6 2 5 2 5 2" xfId="734" xr:uid="{00000000-0005-0000-0000-00007E050000}"/>
    <cellStyle name="Обычный 6 2 5 2 5 2 2" xfId="2214" xr:uid="{00000000-0005-0000-0000-00007F050000}"/>
    <cellStyle name="Обычный 6 2 5 2 5 2 2 2" xfId="5146" xr:uid="{18117ED2-E33A-44B2-8983-A4CC67F1947D}"/>
    <cellStyle name="Обычный 6 2 5 2 5 2 3" xfId="3680" xr:uid="{2B63660A-0B70-4707-90F5-C959EB348693}"/>
    <cellStyle name="Обычный 6 2 5 2 5 3" xfId="2213" xr:uid="{00000000-0005-0000-0000-000080050000}"/>
    <cellStyle name="Обычный 6 2 5 2 5 3 2" xfId="5145" xr:uid="{7AE79DFD-1EA0-4475-869A-EDF16518EE3C}"/>
    <cellStyle name="Обычный 6 2 5 2 5 4" xfId="3679" xr:uid="{031B5272-76D0-4E45-A5AE-77E03782B282}"/>
    <cellStyle name="Обычный 6 2 5 2 6" xfId="735" xr:uid="{00000000-0005-0000-0000-000081050000}"/>
    <cellStyle name="Обычный 6 2 5 2 6 2" xfId="2215" xr:uid="{00000000-0005-0000-0000-000082050000}"/>
    <cellStyle name="Обычный 6 2 5 2 6 2 2" xfId="5147" xr:uid="{F9D39A89-D7CD-4BA4-9076-CFA246CEEAA2}"/>
    <cellStyle name="Обычный 6 2 5 2 6 3" xfId="3681" xr:uid="{CCB2B967-E42B-4F4F-8CB1-8A9CE9DB36CB}"/>
    <cellStyle name="Обычный 6 2 5 2 7" xfId="2192" xr:uid="{00000000-0005-0000-0000-000083050000}"/>
    <cellStyle name="Обычный 6 2 5 2 7 2" xfId="5124" xr:uid="{8A968159-CABF-4BE3-A38E-B3FCBB51D453}"/>
    <cellStyle name="Обычный 6 2 5 2 8" xfId="3658" xr:uid="{D4C098BF-B7D9-40CB-BB9F-38D11859B8BB}"/>
    <cellStyle name="Обычный 6 2 5 3" xfId="736" xr:uid="{00000000-0005-0000-0000-000084050000}"/>
    <cellStyle name="Обычный 6 2 5 3 2" xfId="737" xr:uid="{00000000-0005-0000-0000-000085050000}"/>
    <cellStyle name="Обычный 6 2 5 3 2 2" xfId="738" xr:uid="{00000000-0005-0000-0000-000086050000}"/>
    <cellStyle name="Обычный 6 2 5 3 2 2 2" xfId="739" xr:uid="{00000000-0005-0000-0000-000087050000}"/>
    <cellStyle name="Обычный 6 2 5 3 2 2 2 2" xfId="2219" xr:uid="{00000000-0005-0000-0000-000088050000}"/>
    <cellStyle name="Обычный 6 2 5 3 2 2 2 2 2" xfId="5151" xr:uid="{D224FE97-B659-4E2D-955D-1A308C58293C}"/>
    <cellStyle name="Обычный 6 2 5 3 2 2 2 3" xfId="3685" xr:uid="{1007A213-2E1A-45C0-B80A-B858DC76CF26}"/>
    <cellStyle name="Обычный 6 2 5 3 2 2 3" xfId="2218" xr:uid="{00000000-0005-0000-0000-000089050000}"/>
    <cellStyle name="Обычный 6 2 5 3 2 2 3 2" xfId="5150" xr:uid="{7739B049-1A32-46BE-AB35-168FD70963E2}"/>
    <cellStyle name="Обычный 6 2 5 3 2 2 4" xfId="3684" xr:uid="{538A3373-C6F2-4729-A9F4-FBC7AAF3B976}"/>
    <cellStyle name="Обычный 6 2 5 3 2 3" xfId="740" xr:uid="{00000000-0005-0000-0000-00008A050000}"/>
    <cellStyle name="Обычный 6 2 5 3 2 3 2" xfId="2220" xr:uid="{00000000-0005-0000-0000-00008B050000}"/>
    <cellStyle name="Обычный 6 2 5 3 2 3 2 2" xfId="5152" xr:uid="{538948D5-3606-484C-ABBE-2B97E06A8236}"/>
    <cellStyle name="Обычный 6 2 5 3 2 3 3" xfId="3686" xr:uid="{697BFBF8-BCCA-4525-A904-FC17B0845473}"/>
    <cellStyle name="Обычный 6 2 5 3 2 4" xfId="2217" xr:uid="{00000000-0005-0000-0000-00008C050000}"/>
    <cellStyle name="Обычный 6 2 5 3 2 4 2" xfId="5149" xr:uid="{DD3C9BD8-21AC-426E-AB06-1853AE8F2BEA}"/>
    <cellStyle name="Обычный 6 2 5 3 2 5" xfId="3683" xr:uid="{7C2317E4-AB73-4BC9-B4B2-B62B820C20E5}"/>
    <cellStyle name="Обычный 6 2 5 3 3" xfId="741" xr:uid="{00000000-0005-0000-0000-00008D050000}"/>
    <cellStyle name="Обычный 6 2 5 3 3 2" xfId="742" xr:uid="{00000000-0005-0000-0000-00008E050000}"/>
    <cellStyle name="Обычный 6 2 5 3 3 2 2" xfId="2222" xr:uid="{00000000-0005-0000-0000-00008F050000}"/>
    <cellStyle name="Обычный 6 2 5 3 3 2 2 2" xfId="5154" xr:uid="{E1D2FD32-7AD6-4C02-A7D1-7939BCF6BA16}"/>
    <cellStyle name="Обычный 6 2 5 3 3 2 3" xfId="3688" xr:uid="{7E788C55-A5D9-4935-8361-98158E1D3B33}"/>
    <cellStyle name="Обычный 6 2 5 3 3 3" xfId="2221" xr:uid="{00000000-0005-0000-0000-000090050000}"/>
    <cellStyle name="Обычный 6 2 5 3 3 3 2" xfId="5153" xr:uid="{9AE00687-9A98-42EE-B0F8-1B323B184C35}"/>
    <cellStyle name="Обычный 6 2 5 3 3 4" xfId="3687" xr:uid="{EEBA1573-B28B-40F3-8652-22616C02434A}"/>
    <cellStyle name="Обычный 6 2 5 3 4" xfId="743" xr:uid="{00000000-0005-0000-0000-000091050000}"/>
    <cellStyle name="Обычный 6 2 5 3 4 2" xfId="2223" xr:uid="{00000000-0005-0000-0000-000092050000}"/>
    <cellStyle name="Обычный 6 2 5 3 4 2 2" xfId="5155" xr:uid="{E9489FC3-4088-4F38-8209-2EC61EE8EDFD}"/>
    <cellStyle name="Обычный 6 2 5 3 4 3" xfId="3689" xr:uid="{49F9CFCB-0034-4371-82A9-79242A0EBAA6}"/>
    <cellStyle name="Обычный 6 2 5 3 5" xfId="2216" xr:uid="{00000000-0005-0000-0000-000093050000}"/>
    <cellStyle name="Обычный 6 2 5 3 5 2" xfId="5148" xr:uid="{8C192280-5084-4995-85FA-DFCBE5CA013E}"/>
    <cellStyle name="Обычный 6 2 5 3 6" xfId="3682" xr:uid="{2A52E7AC-190C-4600-B033-7B04EFEEA6DA}"/>
    <cellStyle name="Обычный 6 2 5 4" xfId="744" xr:uid="{00000000-0005-0000-0000-000094050000}"/>
    <cellStyle name="Обычный 6 2 5 4 2" xfId="745" xr:uid="{00000000-0005-0000-0000-000095050000}"/>
    <cellStyle name="Обычный 6 2 5 4 2 2" xfId="746" xr:uid="{00000000-0005-0000-0000-000096050000}"/>
    <cellStyle name="Обычный 6 2 5 4 2 2 2" xfId="747" xr:uid="{00000000-0005-0000-0000-000097050000}"/>
    <cellStyle name="Обычный 6 2 5 4 2 2 2 2" xfId="2227" xr:uid="{00000000-0005-0000-0000-000098050000}"/>
    <cellStyle name="Обычный 6 2 5 4 2 2 2 2 2" xfId="5159" xr:uid="{D8E15059-8B39-41A7-81B3-25152982F9D2}"/>
    <cellStyle name="Обычный 6 2 5 4 2 2 2 3" xfId="3693" xr:uid="{CFDF22CC-2EC2-44B0-84D7-7C665040B8C2}"/>
    <cellStyle name="Обычный 6 2 5 4 2 2 3" xfId="2226" xr:uid="{00000000-0005-0000-0000-000099050000}"/>
    <cellStyle name="Обычный 6 2 5 4 2 2 3 2" xfId="5158" xr:uid="{7E7662D7-3D5D-47F7-A65B-9A7E7ACC17C7}"/>
    <cellStyle name="Обычный 6 2 5 4 2 2 4" xfId="3692" xr:uid="{83469E69-55D1-4589-8335-C4B51C319132}"/>
    <cellStyle name="Обычный 6 2 5 4 2 3" xfId="748" xr:uid="{00000000-0005-0000-0000-00009A050000}"/>
    <cellStyle name="Обычный 6 2 5 4 2 3 2" xfId="2228" xr:uid="{00000000-0005-0000-0000-00009B050000}"/>
    <cellStyle name="Обычный 6 2 5 4 2 3 2 2" xfId="5160" xr:uid="{CFD4B6DC-B9F4-4E60-A1F7-290AF46A5E7C}"/>
    <cellStyle name="Обычный 6 2 5 4 2 3 3" xfId="3694" xr:uid="{3907E4F6-5F87-417B-96EB-F483655973F1}"/>
    <cellStyle name="Обычный 6 2 5 4 2 4" xfId="2225" xr:uid="{00000000-0005-0000-0000-00009C050000}"/>
    <cellStyle name="Обычный 6 2 5 4 2 4 2" xfId="5157" xr:uid="{4E12802B-E6E0-40CF-8C9E-A48118D896D5}"/>
    <cellStyle name="Обычный 6 2 5 4 2 5" xfId="3691" xr:uid="{734E0B27-53EB-4861-85C9-97711026D81C}"/>
    <cellStyle name="Обычный 6 2 5 4 3" xfId="749" xr:uid="{00000000-0005-0000-0000-00009D050000}"/>
    <cellStyle name="Обычный 6 2 5 4 3 2" xfId="750" xr:uid="{00000000-0005-0000-0000-00009E050000}"/>
    <cellStyle name="Обычный 6 2 5 4 3 2 2" xfId="2230" xr:uid="{00000000-0005-0000-0000-00009F050000}"/>
    <cellStyle name="Обычный 6 2 5 4 3 2 2 2" xfId="5162" xr:uid="{0246DC83-8AEF-45AA-AB94-EC47B9321456}"/>
    <cellStyle name="Обычный 6 2 5 4 3 2 3" xfId="3696" xr:uid="{EAE74092-7A42-4D92-B32A-BF2031B4120E}"/>
    <cellStyle name="Обычный 6 2 5 4 3 3" xfId="2229" xr:uid="{00000000-0005-0000-0000-0000A0050000}"/>
    <cellStyle name="Обычный 6 2 5 4 3 3 2" xfId="5161" xr:uid="{2D888BA5-617F-45F7-83EB-F3041024AA6E}"/>
    <cellStyle name="Обычный 6 2 5 4 3 4" xfId="3695" xr:uid="{6C9EBDC6-A256-4375-BFC5-8E08248C3F68}"/>
    <cellStyle name="Обычный 6 2 5 4 4" xfId="751" xr:uid="{00000000-0005-0000-0000-0000A1050000}"/>
    <cellStyle name="Обычный 6 2 5 4 4 2" xfId="2231" xr:uid="{00000000-0005-0000-0000-0000A2050000}"/>
    <cellStyle name="Обычный 6 2 5 4 4 2 2" xfId="5163" xr:uid="{7ACB1441-84B7-41A0-95AD-577F145FA797}"/>
    <cellStyle name="Обычный 6 2 5 4 4 3" xfId="3697" xr:uid="{B8C616A1-3B77-4ED4-8867-0A576BF7DEB5}"/>
    <cellStyle name="Обычный 6 2 5 4 5" xfId="2224" xr:uid="{00000000-0005-0000-0000-0000A3050000}"/>
    <cellStyle name="Обычный 6 2 5 4 5 2" xfId="5156" xr:uid="{E2E3AA95-3A9F-4DC1-A4BF-77F11E8E06C4}"/>
    <cellStyle name="Обычный 6 2 5 4 6" xfId="3690" xr:uid="{BC27076F-24E7-420D-AA00-5DA221CB5BF8}"/>
    <cellStyle name="Обычный 6 2 5 5" xfId="752" xr:uid="{00000000-0005-0000-0000-0000A4050000}"/>
    <cellStyle name="Обычный 6 2 5 5 2" xfId="753" xr:uid="{00000000-0005-0000-0000-0000A5050000}"/>
    <cellStyle name="Обычный 6 2 5 5 2 2" xfId="754" xr:uid="{00000000-0005-0000-0000-0000A6050000}"/>
    <cellStyle name="Обычный 6 2 5 5 2 2 2" xfId="2234" xr:uid="{00000000-0005-0000-0000-0000A7050000}"/>
    <cellStyle name="Обычный 6 2 5 5 2 2 2 2" xfId="5166" xr:uid="{0DB3E53D-78D6-4A1A-8716-31F09E9709A4}"/>
    <cellStyle name="Обычный 6 2 5 5 2 2 3" xfId="3700" xr:uid="{25316413-30D6-4647-85BC-9A5D6B96C9C3}"/>
    <cellStyle name="Обычный 6 2 5 5 2 3" xfId="2233" xr:uid="{00000000-0005-0000-0000-0000A8050000}"/>
    <cellStyle name="Обычный 6 2 5 5 2 3 2" xfId="5165" xr:uid="{E3110980-4744-4489-B02C-282274421F37}"/>
    <cellStyle name="Обычный 6 2 5 5 2 4" xfId="3699" xr:uid="{6C90CD17-BC00-4393-A5DC-1FCB07222963}"/>
    <cellStyle name="Обычный 6 2 5 5 3" xfId="755" xr:uid="{00000000-0005-0000-0000-0000A9050000}"/>
    <cellStyle name="Обычный 6 2 5 5 3 2" xfId="2235" xr:uid="{00000000-0005-0000-0000-0000AA050000}"/>
    <cellStyle name="Обычный 6 2 5 5 3 2 2" xfId="5167" xr:uid="{37CBB374-A792-4C05-986A-96EF3D8CFEE5}"/>
    <cellStyle name="Обычный 6 2 5 5 3 3" xfId="3701" xr:uid="{C6AB85CE-7CCB-4FFD-9CEA-C8396A2E2C48}"/>
    <cellStyle name="Обычный 6 2 5 5 4" xfId="2232" xr:uid="{00000000-0005-0000-0000-0000AB050000}"/>
    <cellStyle name="Обычный 6 2 5 5 4 2" xfId="5164" xr:uid="{A56C4536-8E42-45C4-904C-1BE48A6FAD4E}"/>
    <cellStyle name="Обычный 6 2 5 5 5" xfId="3698" xr:uid="{6648E769-2AAD-4D2D-836B-CA6E282C39FE}"/>
    <cellStyle name="Обычный 6 2 5 6" xfId="756" xr:uid="{00000000-0005-0000-0000-0000AC050000}"/>
    <cellStyle name="Обычный 6 2 5 6 2" xfId="757" xr:uid="{00000000-0005-0000-0000-0000AD050000}"/>
    <cellStyle name="Обычный 6 2 5 6 2 2" xfId="2237" xr:uid="{00000000-0005-0000-0000-0000AE050000}"/>
    <cellStyle name="Обычный 6 2 5 6 2 2 2" xfId="5169" xr:uid="{5D7C6018-357E-474C-A515-69384951C1F7}"/>
    <cellStyle name="Обычный 6 2 5 6 2 3" xfId="3703" xr:uid="{C1906579-D62F-4727-9AA3-939498089B94}"/>
    <cellStyle name="Обычный 6 2 5 6 3" xfId="2236" xr:uid="{00000000-0005-0000-0000-0000AF050000}"/>
    <cellStyle name="Обычный 6 2 5 6 3 2" xfId="5168" xr:uid="{1CA1885A-1FDA-452E-B673-4136BCC7094C}"/>
    <cellStyle name="Обычный 6 2 5 6 4" xfId="3702" xr:uid="{61D004E0-A2A1-43D7-96DB-8F3BCCD51211}"/>
    <cellStyle name="Обычный 6 2 5 7" xfId="758" xr:uid="{00000000-0005-0000-0000-0000B0050000}"/>
    <cellStyle name="Обычный 6 2 5 7 2" xfId="2238" xr:uid="{00000000-0005-0000-0000-0000B1050000}"/>
    <cellStyle name="Обычный 6 2 5 7 2 2" xfId="5170" xr:uid="{44690353-582D-4700-913D-90646288AA55}"/>
    <cellStyle name="Обычный 6 2 5 7 3" xfId="3704" xr:uid="{BE3EA705-49A1-492B-8085-9BA7709061E4}"/>
    <cellStyle name="Обычный 6 2 5 8" xfId="2191" xr:uid="{00000000-0005-0000-0000-0000B2050000}"/>
    <cellStyle name="Обычный 6 2 5 8 2" xfId="5123" xr:uid="{D0DF603A-1278-4AD9-9BD9-7956DB0B65D0}"/>
    <cellStyle name="Обычный 6 2 5 9" xfId="3657" xr:uid="{35359A1C-E2C1-4747-A4B1-7810BC244A01}"/>
    <cellStyle name="Обычный 6 2 6" xfId="759" xr:uid="{00000000-0005-0000-0000-0000B3050000}"/>
    <cellStyle name="Обычный 6 2 6 2" xfId="760" xr:uid="{00000000-0005-0000-0000-0000B4050000}"/>
    <cellStyle name="Обычный 6 2 6 2 2" xfId="761" xr:uid="{00000000-0005-0000-0000-0000B5050000}"/>
    <cellStyle name="Обычный 6 2 6 2 2 2" xfId="762" xr:uid="{00000000-0005-0000-0000-0000B6050000}"/>
    <cellStyle name="Обычный 6 2 6 2 2 2 2" xfId="763" xr:uid="{00000000-0005-0000-0000-0000B7050000}"/>
    <cellStyle name="Обычный 6 2 6 2 2 2 2 2" xfId="2243" xr:uid="{00000000-0005-0000-0000-0000B8050000}"/>
    <cellStyle name="Обычный 6 2 6 2 2 2 2 2 2" xfId="5175" xr:uid="{C04D3E8C-45F5-40F6-B0EA-677BE3D3E649}"/>
    <cellStyle name="Обычный 6 2 6 2 2 2 2 3" xfId="3709" xr:uid="{DB629A84-53D7-4DDD-B2AC-095041DE34AD}"/>
    <cellStyle name="Обычный 6 2 6 2 2 2 3" xfId="2242" xr:uid="{00000000-0005-0000-0000-0000B9050000}"/>
    <cellStyle name="Обычный 6 2 6 2 2 2 3 2" xfId="5174" xr:uid="{BD20E894-5CF0-4DC6-90D0-C6D89213C1C1}"/>
    <cellStyle name="Обычный 6 2 6 2 2 2 4" xfId="3708" xr:uid="{89EF3074-031B-4F52-B46D-D2F1F2EE0F19}"/>
    <cellStyle name="Обычный 6 2 6 2 2 3" xfId="764" xr:uid="{00000000-0005-0000-0000-0000BA050000}"/>
    <cellStyle name="Обычный 6 2 6 2 2 3 2" xfId="2244" xr:uid="{00000000-0005-0000-0000-0000BB050000}"/>
    <cellStyle name="Обычный 6 2 6 2 2 3 2 2" xfId="5176" xr:uid="{AC3ECAA2-0E6C-43E4-B348-23ADA114A322}"/>
    <cellStyle name="Обычный 6 2 6 2 2 3 3" xfId="3710" xr:uid="{737988A9-40B9-4BA8-8796-73A34123E20C}"/>
    <cellStyle name="Обычный 6 2 6 2 2 4" xfId="2241" xr:uid="{00000000-0005-0000-0000-0000BC050000}"/>
    <cellStyle name="Обычный 6 2 6 2 2 4 2" xfId="5173" xr:uid="{0E19504A-08AF-4CCA-8A0B-8B9B4329FB4A}"/>
    <cellStyle name="Обычный 6 2 6 2 2 5" xfId="3707" xr:uid="{7ED62A42-0D7B-4E0E-ABEE-7FDC044BFC3C}"/>
    <cellStyle name="Обычный 6 2 6 2 3" xfId="765" xr:uid="{00000000-0005-0000-0000-0000BD050000}"/>
    <cellStyle name="Обычный 6 2 6 2 3 2" xfId="766" xr:uid="{00000000-0005-0000-0000-0000BE050000}"/>
    <cellStyle name="Обычный 6 2 6 2 3 2 2" xfId="2246" xr:uid="{00000000-0005-0000-0000-0000BF050000}"/>
    <cellStyle name="Обычный 6 2 6 2 3 2 2 2" xfId="5178" xr:uid="{D99DA97D-2502-431D-8436-BB6CC4377698}"/>
    <cellStyle name="Обычный 6 2 6 2 3 2 3" xfId="3712" xr:uid="{6998A594-4FCE-4CD0-A659-9998D805C35D}"/>
    <cellStyle name="Обычный 6 2 6 2 3 3" xfId="2245" xr:uid="{00000000-0005-0000-0000-0000C0050000}"/>
    <cellStyle name="Обычный 6 2 6 2 3 3 2" xfId="5177" xr:uid="{74DFC672-D3E0-4CB3-ADDC-02AFE3110586}"/>
    <cellStyle name="Обычный 6 2 6 2 3 4" xfId="3711" xr:uid="{FFE41040-75BA-4F84-9869-EBD05E212F49}"/>
    <cellStyle name="Обычный 6 2 6 2 4" xfId="767" xr:uid="{00000000-0005-0000-0000-0000C1050000}"/>
    <cellStyle name="Обычный 6 2 6 2 4 2" xfId="2247" xr:uid="{00000000-0005-0000-0000-0000C2050000}"/>
    <cellStyle name="Обычный 6 2 6 2 4 2 2" xfId="5179" xr:uid="{4CA4BE0F-1428-40BE-A01F-E90CC99B6BE9}"/>
    <cellStyle name="Обычный 6 2 6 2 4 3" xfId="3713" xr:uid="{A7AA72B6-8DF1-4CF5-A859-2554ABE26A76}"/>
    <cellStyle name="Обычный 6 2 6 2 5" xfId="2240" xr:uid="{00000000-0005-0000-0000-0000C3050000}"/>
    <cellStyle name="Обычный 6 2 6 2 5 2" xfId="5172" xr:uid="{3DDE37D0-5010-4FAC-AF2F-5D264474109D}"/>
    <cellStyle name="Обычный 6 2 6 2 6" xfId="3706" xr:uid="{4DED63E1-F8C8-47F6-A215-043ECFEE54D4}"/>
    <cellStyle name="Обычный 6 2 6 3" xfId="768" xr:uid="{00000000-0005-0000-0000-0000C4050000}"/>
    <cellStyle name="Обычный 6 2 6 3 2" xfId="769" xr:uid="{00000000-0005-0000-0000-0000C5050000}"/>
    <cellStyle name="Обычный 6 2 6 3 2 2" xfId="770" xr:uid="{00000000-0005-0000-0000-0000C6050000}"/>
    <cellStyle name="Обычный 6 2 6 3 2 2 2" xfId="771" xr:uid="{00000000-0005-0000-0000-0000C7050000}"/>
    <cellStyle name="Обычный 6 2 6 3 2 2 2 2" xfId="2251" xr:uid="{00000000-0005-0000-0000-0000C8050000}"/>
    <cellStyle name="Обычный 6 2 6 3 2 2 2 2 2" xfId="5183" xr:uid="{75AA3C96-7A95-4AB1-BE9C-F5BE44DC457F}"/>
    <cellStyle name="Обычный 6 2 6 3 2 2 2 3" xfId="3717" xr:uid="{3E91CD10-0618-4BC6-9710-80BD1DCBC057}"/>
    <cellStyle name="Обычный 6 2 6 3 2 2 3" xfId="2250" xr:uid="{00000000-0005-0000-0000-0000C9050000}"/>
    <cellStyle name="Обычный 6 2 6 3 2 2 3 2" xfId="5182" xr:uid="{7CBEFE6A-98BC-4CE6-AECD-DA53FB08C57C}"/>
    <cellStyle name="Обычный 6 2 6 3 2 2 4" xfId="3716" xr:uid="{B4E9DC33-CE46-43DF-AA6B-A379AED6DDE6}"/>
    <cellStyle name="Обычный 6 2 6 3 2 3" xfId="772" xr:uid="{00000000-0005-0000-0000-0000CA050000}"/>
    <cellStyle name="Обычный 6 2 6 3 2 3 2" xfId="2252" xr:uid="{00000000-0005-0000-0000-0000CB050000}"/>
    <cellStyle name="Обычный 6 2 6 3 2 3 2 2" xfId="5184" xr:uid="{93D238A3-E940-4EA8-99EC-3D40258FECD9}"/>
    <cellStyle name="Обычный 6 2 6 3 2 3 3" xfId="3718" xr:uid="{8F818B97-90CB-449F-B23A-9DC21A3FACE3}"/>
    <cellStyle name="Обычный 6 2 6 3 2 4" xfId="2249" xr:uid="{00000000-0005-0000-0000-0000CC050000}"/>
    <cellStyle name="Обычный 6 2 6 3 2 4 2" xfId="5181" xr:uid="{85EBA466-6BC9-4D01-A5AA-03742F597750}"/>
    <cellStyle name="Обычный 6 2 6 3 2 5" xfId="3715" xr:uid="{8FD10FC5-1443-4836-9A31-58156C1F64F1}"/>
    <cellStyle name="Обычный 6 2 6 3 3" xfId="773" xr:uid="{00000000-0005-0000-0000-0000CD050000}"/>
    <cellStyle name="Обычный 6 2 6 3 3 2" xfId="774" xr:uid="{00000000-0005-0000-0000-0000CE050000}"/>
    <cellStyle name="Обычный 6 2 6 3 3 2 2" xfId="2254" xr:uid="{00000000-0005-0000-0000-0000CF050000}"/>
    <cellStyle name="Обычный 6 2 6 3 3 2 2 2" xfId="5186" xr:uid="{A00ECB7F-97B8-4459-B9FB-84988EE7CE67}"/>
    <cellStyle name="Обычный 6 2 6 3 3 2 3" xfId="3720" xr:uid="{6DE2AEDE-EB98-4CF9-97AE-57C61C0096C6}"/>
    <cellStyle name="Обычный 6 2 6 3 3 3" xfId="2253" xr:uid="{00000000-0005-0000-0000-0000D0050000}"/>
    <cellStyle name="Обычный 6 2 6 3 3 3 2" xfId="5185" xr:uid="{1DC436D5-F298-4394-9BCF-D813E2BBC187}"/>
    <cellStyle name="Обычный 6 2 6 3 3 4" xfId="3719" xr:uid="{16E9DFC4-6872-40FD-BBDD-88A9688DB063}"/>
    <cellStyle name="Обычный 6 2 6 3 4" xfId="775" xr:uid="{00000000-0005-0000-0000-0000D1050000}"/>
    <cellStyle name="Обычный 6 2 6 3 4 2" xfId="2255" xr:uid="{00000000-0005-0000-0000-0000D2050000}"/>
    <cellStyle name="Обычный 6 2 6 3 4 2 2" xfId="5187" xr:uid="{17461D4E-D564-4756-A19C-47951CC59FD0}"/>
    <cellStyle name="Обычный 6 2 6 3 4 3" xfId="3721" xr:uid="{CFA459A9-1BFD-4747-B8A3-31FBDEC96015}"/>
    <cellStyle name="Обычный 6 2 6 3 5" xfId="2248" xr:uid="{00000000-0005-0000-0000-0000D3050000}"/>
    <cellStyle name="Обычный 6 2 6 3 5 2" xfId="5180" xr:uid="{CBB72F78-02DE-4E19-8F04-3DB8F0697165}"/>
    <cellStyle name="Обычный 6 2 6 3 6" xfId="3714" xr:uid="{DE57C34E-7C83-4A8A-947E-5F6FAE42686F}"/>
    <cellStyle name="Обычный 6 2 6 4" xfId="776" xr:uid="{00000000-0005-0000-0000-0000D4050000}"/>
    <cellStyle name="Обычный 6 2 6 4 2" xfId="777" xr:uid="{00000000-0005-0000-0000-0000D5050000}"/>
    <cellStyle name="Обычный 6 2 6 4 2 2" xfId="778" xr:uid="{00000000-0005-0000-0000-0000D6050000}"/>
    <cellStyle name="Обычный 6 2 6 4 2 2 2" xfId="2258" xr:uid="{00000000-0005-0000-0000-0000D7050000}"/>
    <cellStyle name="Обычный 6 2 6 4 2 2 2 2" xfId="5190" xr:uid="{982E576C-E05E-461A-B930-187C961FBB6A}"/>
    <cellStyle name="Обычный 6 2 6 4 2 2 3" xfId="3724" xr:uid="{946B42A8-7F26-400C-A943-D1445341F15F}"/>
    <cellStyle name="Обычный 6 2 6 4 2 3" xfId="2257" xr:uid="{00000000-0005-0000-0000-0000D8050000}"/>
    <cellStyle name="Обычный 6 2 6 4 2 3 2" xfId="5189" xr:uid="{FCE23A5F-EDC3-4253-8678-0F712B64703F}"/>
    <cellStyle name="Обычный 6 2 6 4 2 4" xfId="3723" xr:uid="{34E9741B-EAE7-4719-9AEE-41B2DCB5F611}"/>
    <cellStyle name="Обычный 6 2 6 4 3" xfId="779" xr:uid="{00000000-0005-0000-0000-0000D9050000}"/>
    <cellStyle name="Обычный 6 2 6 4 3 2" xfId="2259" xr:uid="{00000000-0005-0000-0000-0000DA050000}"/>
    <cellStyle name="Обычный 6 2 6 4 3 2 2" xfId="5191" xr:uid="{5D281D55-F20A-46C4-8B57-9C643D2AD07E}"/>
    <cellStyle name="Обычный 6 2 6 4 3 3" xfId="3725" xr:uid="{7FB1448E-3F94-4595-9BAB-402483CDA79D}"/>
    <cellStyle name="Обычный 6 2 6 4 4" xfId="2256" xr:uid="{00000000-0005-0000-0000-0000DB050000}"/>
    <cellStyle name="Обычный 6 2 6 4 4 2" xfId="5188" xr:uid="{46BC79B9-2F8F-49F0-91C4-CEF3384FAA82}"/>
    <cellStyle name="Обычный 6 2 6 4 5" xfId="3722" xr:uid="{19D347F4-F641-4CB5-9ED7-48ACE5A9A1F1}"/>
    <cellStyle name="Обычный 6 2 6 5" xfId="780" xr:uid="{00000000-0005-0000-0000-0000DC050000}"/>
    <cellStyle name="Обычный 6 2 6 5 2" xfId="781" xr:uid="{00000000-0005-0000-0000-0000DD050000}"/>
    <cellStyle name="Обычный 6 2 6 5 2 2" xfId="2261" xr:uid="{00000000-0005-0000-0000-0000DE050000}"/>
    <cellStyle name="Обычный 6 2 6 5 2 2 2" xfId="5193" xr:uid="{78840F9C-A0FE-441A-8950-5543520D5E62}"/>
    <cellStyle name="Обычный 6 2 6 5 2 3" xfId="3727" xr:uid="{88981614-3D24-4B7A-9063-FAAF6FC2001D}"/>
    <cellStyle name="Обычный 6 2 6 5 3" xfId="2260" xr:uid="{00000000-0005-0000-0000-0000DF050000}"/>
    <cellStyle name="Обычный 6 2 6 5 3 2" xfId="5192" xr:uid="{A8BCEEB2-6077-47AE-B8F0-27D1D445D0FC}"/>
    <cellStyle name="Обычный 6 2 6 5 4" xfId="3726" xr:uid="{E4077717-9468-42C8-A09C-AB6B3C200BCD}"/>
    <cellStyle name="Обычный 6 2 6 6" xfId="782" xr:uid="{00000000-0005-0000-0000-0000E0050000}"/>
    <cellStyle name="Обычный 6 2 6 6 2" xfId="2262" xr:uid="{00000000-0005-0000-0000-0000E1050000}"/>
    <cellStyle name="Обычный 6 2 6 6 2 2" xfId="5194" xr:uid="{C1550397-D14F-416F-B26A-E902AD9D921A}"/>
    <cellStyle name="Обычный 6 2 6 6 3" xfId="3728" xr:uid="{A3BCEB6B-0DCD-4B8A-BBED-4CAC03246B27}"/>
    <cellStyle name="Обычный 6 2 6 7" xfId="2239" xr:uid="{00000000-0005-0000-0000-0000E2050000}"/>
    <cellStyle name="Обычный 6 2 6 7 2" xfId="5171" xr:uid="{C3824E15-C767-4530-930A-DDF6DDC5F4E9}"/>
    <cellStyle name="Обычный 6 2 6 8" xfId="3705" xr:uid="{A14DE64A-1A1E-462E-A401-43935425E461}"/>
    <cellStyle name="Обычный 6 2 7" xfId="783" xr:uid="{00000000-0005-0000-0000-0000E3050000}"/>
    <cellStyle name="Обычный 6 2 7 2" xfId="784" xr:uid="{00000000-0005-0000-0000-0000E4050000}"/>
    <cellStyle name="Обычный 6 2 7 2 2" xfId="785" xr:uid="{00000000-0005-0000-0000-0000E5050000}"/>
    <cellStyle name="Обычный 6 2 7 2 2 2" xfId="786" xr:uid="{00000000-0005-0000-0000-0000E6050000}"/>
    <cellStyle name="Обычный 6 2 7 2 2 2 2" xfId="2266" xr:uid="{00000000-0005-0000-0000-0000E7050000}"/>
    <cellStyle name="Обычный 6 2 7 2 2 2 2 2" xfId="5198" xr:uid="{824FF50A-6A5A-4007-B4AC-92CF6C0989E4}"/>
    <cellStyle name="Обычный 6 2 7 2 2 2 3" xfId="3732" xr:uid="{D19D3D07-4A20-4088-9CD2-C933A6E5D439}"/>
    <cellStyle name="Обычный 6 2 7 2 2 3" xfId="2265" xr:uid="{00000000-0005-0000-0000-0000E8050000}"/>
    <cellStyle name="Обычный 6 2 7 2 2 3 2" xfId="5197" xr:uid="{DB78BCCE-1083-4F96-97F0-AF3991A96777}"/>
    <cellStyle name="Обычный 6 2 7 2 2 4" xfId="3731" xr:uid="{02823EE7-209E-4666-894C-65D4D2C35133}"/>
    <cellStyle name="Обычный 6 2 7 2 3" xfId="787" xr:uid="{00000000-0005-0000-0000-0000E9050000}"/>
    <cellStyle name="Обычный 6 2 7 2 3 2" xfId="2267" xr:uid="{00000000-0005-0000-0000-0000EA050000}"/>
    <cellStyle name="Обычный 6 2 7 2 3 2 2" xfId="5199" xr:uid="{BA78E3C9-8928-48A3-B2C5-D5623BB2E396}"/>
    <cellStyle name="Обычный 6 2 7 2 3 3" xfId="3733" xr:uid="{7E55A817-B2A8-489B-A617-A286459DC91C}"/>
    <cellStyle name="Обычный 6 2 7 2 4" xfId="2264" xr:uid="{00000000-0005-0000-0000-0000EB050000}"/>
    <cellStyle name="Обычный 6 2 7 2 4 2" xfId="5196" xr:uid="{B20C171E-862B-4DB5-8757-125FDD4DC473}"/>
    <cellStyle name="Обычный 6 2 7 2 5" xfId="3730" xr:uid="{E33B5E8D-A237-466B-8B41-D1E44F69B255}"/>
    <cellStyle name="Обычный 6 2 7 3" xfId="788" xr:uid="{00000000-0005-0000-0000-0000EC050000}"/>
    <cellStyle name="Обычный 6 2 7 3 2" xfId="789" xr:uid="{00000000-0005-0000-0000-0000ED050000}"/>
    <cellStyle name="Обычный 6 2 7 3 2 2" xfId="2269" xr:uid="{00000000-0005-0000-0000-0000EE050000}"/>
    <cellStyle name="Обычный 6 2 7 3 2 2 2" xfId="5201" xr:uid="{D5AED47A-6CBE-4CB3-B615-A721AC799944}"/>
    <cellStyle name="Обычный 6 2 7 3 2 3" xfId="3735" xr:uid="{139147CF-7DB3-45B5-88B2-A47973727E91}"/>
    <cellStyle name="Обычный 6 2 7 3 3" xfId="2268" xr:uid="{00000000-0005-0000-0000-0000EF050000}"/>
    <cellStyle name="Обычный 6 2 7 3 3 2" xfId="5200" xr:uid="{C1D5F8C5-F10C-4748-A8EE-D6B1CDE862E3}"/>
    <cellStyle name="Обычный 6 2 7 3 4" xfId="3734" xr:uid="{62EBED15-6A07-415D-BED4-1ED034F7486E}"/>
    <cellStyle name="Обычный 6 2 7 4" xfId="790" xr:uid="{00000000-0005-0000-0000-0000F0050000}"/>
    <cellStyle name="Обычный 6 2 7 4 2" xfId="2270" xr:uid="{00000000-0005-0000-0000-0000F1050000}"/>
    <cellStyle name="Обычный 6 2 7 4 2 2" xfId="5202" xr:uid="{BC571434-BDDD-40D2-B4D0-5902685CAA3B}"/>
    <cellStyle name="Обычный 6 2 7 4 3" xfId="3736" xr:uid="{E6157A56-100E-4941-BBA6-57EC1492D906}"/>
    <cellStyle name="Обычный 6 2 7 5" xfId="2263" xr:uid="{00000000-0005-0000-0000-0000F2050000}"/>
    <cellStyle name="Обычный 6 2 7 5 2" xfId="5195" xr:uid="{C4AD6EDE-B2F3-43D6-AE81-C293100B66BF}"/>
    <cellStyle name="Обычный 6 2 7 6" xfId="3729" xr:uid="{0F1A2161-C228-4383-8578-8F1AE6E83A8F}"/>
    <cellStyle name="Обычный 6 2 8" xfId="791" xr:uid="{00000000-0005-0000-0000-0000F3050000}"/>
    <cellStyle name="Обычный 6 2 8 2" xfId="792" xr:uid="{00000000-0005-0000-0000-0000F4050000}"/>
    <cellStyle name="Обычный 6 2 8 2 2" xfId="793" xr:uid="{00000000-0005-0000-0000-0000F5050000}"/>
    <cellStyle name="Обычный 6 2 8 2 2 2" xfId="794" xr:uid="{00000000-0005-0000-0000-0000F6050000}"/>
    <cellStyle name="Обычный 6 2 8 2 2 2 2" xfId="2274" xr:uid="{00000000-0005-0000-0000-0000F7050000}"/>
    <cellStyle name="Обычный 6 2 8 2 2 2 2 2" xfId="5206" xr:uid="{B93AE13A-417C-44C8-8C5C-9C814B0CBEFC}"/>
    <cellStyle name="Обычный 6 2 8 2 2 2 3" xfId="3740" xr:uid="{A46766AF-C35F-40DF-961D-BDAEF0D31397}"/>
    <cellStyle name="Обычный 6 2 8 2 2 3" xfId="2273" xr:uid="{00000000-0005-0000-0000-0000F8050000}"/>
    <cellStyle name="Обычный 6 2 8 2 2 3 2" xfId="5205" xr:uid="{1AA62F1A-57C4-4603-B7E1-1C239E5F2407}"/>
    <cellStyle name="Обычный 6 2 8 2 2 4" xfId="3739" xr:uid="{93ABD5DF-92F8-414B-A53A-BF6649527B39}"/>
    <cellStyle name="Обычный 6 2 8 2 3" xfId="795" xr:uid="{00000000-0005-0000-0000-0000F9050000}"/>
    <cellStyle name="Обычный 6 2 8 2 3 2" xfId="2275" xr:uid="{00000000-0005-0000-0000-0000FA050000}"/>
    <cellStyle name="Обычный 6 2 8 2 3 2 2" xfId="5207" xr:uid="{DB12A112-11CD-48C3-A447-16AE5C0E7E96}"/>
    <cellStyle name="Обычный 6 2 8 2 3 3" xfId="3741" xr:uid="{0538743E-0B9F-4EE6-B3B2-F5E2E5235034}"/>
    <cellStyle name="Обычный 6 2 8 2 4" xfId="2272" xr:uid="{00000000-0005-0000-0000-0000FB050000}"/>
    <cellStyle name="Обычный 6 2 8 2 4 2" xfId="5204" xr:uid="{1B3A8215-B2A0-4998-BE93-4F86B01C341D}"/>
    <cellStyle name="Обычный 6 2 8 2 5" xfId="3738" xr:uid="{24E51AF3-15C8-4549-A434-E0A54602462B}"/>
    <cellStyle name="Обычный 6 2 8 3" xfId="796" xr:uid="{00000000-0005-0000-0000-0000FC050000}"/>
    <cellStyle name="Обычный 6 2 8 3 2" xfId="797" xr:uid="{00000000-0005-0000-0000-0000FD050000}"/>
    <cellStyle name="Обычный 6 2 8 3 2 2" xfId="2277" xr:uid="{00000000-0005-0000-0000-0000FE050000}"/>
    <cellStyle name="Обычный 6 2 8 3 2 2 2" xfId="5209" xr:uid="{3FF92413-838B-46C6-BD0C-49871453B78A}"/>
    <cellStyle name="Обычный 6 2 8 3 2 3" xfId="3743" xr:uid="{E64D691A-4F6E-4A45-82A9-04524AB7125B}"/>
    <cellStyle name="Обычный 6 2 8 3 3" xfId="2276" xr:uid="{00000000-0005-0000-0000-0000FF050000}"/>
    <cellStyle name="Обычный 6 2 8 3 3 2" xfId="5208" xr:uid="{44239F87-3989-406A-BE7E-BE1661F5F64E}"/>
    <cellStyle name="Обычный 6 2 8 3 4" xfId="3742" xr:uid="{3498BD51-86C7-4AED-A537-3789071C662F}"/>
    <cellStyle name="Обычный 6 2 8 4" xfId="798" xr:uid="{00000000-0005-0000-0000-000000060000}"/>
    <cellStyle name="Обычный 6 2 8 4 2" xfId="2278" xr:uid="{00000000-0005-0000-0000-000001060000}"/>
    <cellStyle name="Обычный 6 2 8 4 2 2" xfId="5210" xr:uid="{DE9EAAD3-4FF4-404B-AB41-C5A9BAB460C1}"/>
    <cellStyle name="Обычный 6 2 8 4 3" xfId="3744" xr:uid="{B568C8F8-7D95-4A8B-86AA-E94F67A49E6E}"/>
    <cellStyle name="Обычный 6 2 8 5" xfId="2271" xr:uid="{00000000-0005-0000-0000-000002060000}"/>
    <cellStyle name="Обычный 6 2 8 5 2" xfId="5203" xr:uid="{83ABFCFF-1A6A-4BBA-A801-F7EE68961CF9}"/>
    <cellStyle name="Обычный 6 2 8 6" xfId="3737" xr:uid="{1F374063-5E4F-4858-81F5-97A5859016C4}"/>
    <cellStyle name="Обычный 6 2 9" xfId="799" xr:uid="{00000000-0005-0000-0000-000003060000}"/>
    <cellStyle name="Обычный 6 2 9 2" xfId="800" xr:uid="{00000000-0005-0000-0000-000004060000}"/>
    <cellStyle name="Обычный 6 2 9 2 2" xfId="801" xr:uid="{00000000-0005-0000-0000-000005060000}"/>
    <cellStyle name="Обычный 6 2 9 2 2 2" xfId="802" xr:uid="{00000000-0005-0000-0000-000006060000}"/>
    <cellStyle name="Обычный 6 2 9 2 2 2 2" xfId="2282" xr:uid="{00000000-0005-0000-0000-000007060000}"/>
    <cellStyle name="Обычный 6 2 9 2 2 2 2 2" xfId="5214" xr:uid="{AC270B65-458A-40E2-9C64-10ABE4555178}"/>
    <cellStyle name="Обычный 6 2 9 2 2 2 3" xfId="3748" xr:uid="{F0AB434E-D162-4A2F-AA0A-1313D64B5274}"/>
    <cellStyle name="Обычный 6 2 9 2 2 3" xfId="2281" xr:uid="{00000000-0005-0000-0000-000008060000}"/>
    <cellStyle name="Обычный 6 2 9 2 2 3 2" xfId="5213" xr:uid="{A07D42D3-1C48-4AE5-978E-ABDE2A4722F2}"/>
    <cellStyle name="Обычный 6 2 9 2 2 4" xfId="3747" xr:uid="{EE781D94-4554-4F79-8AD6-0005D6AD45C2}"/>
    <cellStyle name="Обычный 6 2 9 2 3" xfId="803" xr:uid="{00000000-0005-0000-0000-000009060000}"/>
    <cellStyle name="Обычный 6 2 9 2 3 2" xfId="2283" xr:uid="{00000000-0005-0000-0000-00000A060000}"/>
    <cellStyle name="Обычный 6 2 9 2 3 2 2" xfId="5215" xr:uid="{F3DE2AE0-15D5-42EF-A472-168211B4C6B0}"/>
    <cellStyle name="Обычный 6 2 9 2 3 3" xfId="3749" xr:uid="{F8BBF118-5EB8-44D8-A165-0FA351BA6330}"/>
    <cellStyle name="Обычный 6 2 9 2 4" xfId="2280" xr:uid="{00000000-0005-0000-0000-00000B060000}"/>
    <cellStyle name="Обычный 6 2 9 2 4 2" xfId="5212" xr:uid="{96CBCE8D-DB46-47EF-BE19-0D1176B0BB25}"/>
    <cellStyle name="Обычный 6 2 9 2 5" xfId="3746" xr:uid="{1D2BD620-FBF2-4D3F-B735-952BAB148495}"/>
    <cellStyle name="Обычный 6 2 9 3" xfId="804" xr:uid="{00000000-0005-0000-0000-00000C060000}"/>
    <cellStyle name="Обычный 6 2 9 3 2" xfId="805" xr:uid="{00000000-0005-0000-0000-00000D060000}"/>
    <cellStyle name="Обычный 6 2 9 3 2 2" xfId="2285" xr:uid="{00000000-0005-0000-0000-00000E060000}"/>
    <cellStyle name="Обычный 6 2 9 3 2 2 2" xfId="5217" xr:uid="{9C55032C-C067-4283-842F-A525735811CD}"/>
    <cellStyle name="Обычный 6 2 9 3 2 3" xfId="3751" xr:uid="{859840A5-E903-4CA8-92A2-B4F1F524E9E2}"/>
    <cellStyle name="Обычный 6 2 9 3 3" xfId="2284" xr:uid="{00000000-0005-0000-0000-00000F060000}"/>
    <cellStyle name="Обычный 6 2 9 3 3 2" xfId="5216" xr:uid="{9DAF8B45-C852-4D5D-A4AF-E0705778581B}"/>
    <cellStyle name="Обычный 6 2 9 3 4" xfId="3750" xr:uid="{12E82EBB-F1B3-4732-A8C0-B8653000A4DC}"/>
    <cellStyle name="Обычный 6 2 9 4" xfId="806" xr:uid="{00000000-0005-0000-0000-000010060000}"/>
    <cellStyle name="Обычный 6 2 9 4 2" xfId="2286" xr:uid="{00000000-0005-0000-0000-000011060000}"/>
    <cellStyle name="Обычный 6 2 9 4 2 2" xfId="5218" xr:uid="{E7E1004C-2C99-49DE-A473-DD823C1BA5F8}"/>
    <cellStyle name="Обычный 6 2 9 4 3" xfId="3752" xr:uid="{BD46FFFE-FAFA-4EFD-B0C7-6062458BDA39}"/>
    <cellStyle name="Обычный 6 2 9 5" xfId="2279" xr:uid="{00000000-0005-0000-0000-000012060000}"/>
    <cellStyle name="Обычный 6 2 9 5 2" xfId="5211" xr:uid="{6EA4FAD8-EEA4-4727-8FCF-E3E7DFDA48D1}"/>
    <cellStyle name="Обычный 6 2 9 6" xfId="3745" xr:uid="{E6FEBDEE-2F57-4418-89DD-48330C5AC97A}"/>
    <cellStyle name="Обычный 6 3" xfId="807" xr:uid="{00000000-0005-0000-0000-000013060000}"/>
    <cellStyle name="Обычный 6 3 2" xfId="808" xr:uid="{00000000-0005-0000-0000-000014060000}"/>
    <cellStyle name="Обычный 6 3 2 2" xfId="809" xr:uid="{00000000-0005-0000-0000-000015060000}"/>
    <cellStyle name="Обычный 6 3 2 2 2" xfId="810" xr:uid="{00000000-0005-0000-0000-000016060000}"/>
    <cellStyle name="Обычный 6 3 2 2 2 2" xfId="811" xr:uid="{00000000-0005-0000-0000-000017060000}"/>
    <cellStyle name="Обычный 6 3 2 2 2 2 2" xfId="812" xr:uid="{00000000-0005-0000-0000-000018060000}"/>
    <cellStyle name="Обычный 6 3 2 2 2 2 2 2" xfId="2292" xr:uid="{00000000-0005-0000-0000-000019060000}"/>
    <cellStyle name="Обычный 6 3 2 2 2 2 2 2 2" xfId="5224" xr:uid="{BD466D90-8170-43F7-BDC6-A0FCCC8D61D7}"/>
    <cellStyle name="Обычный 6 3 2 2 2 2 2 3" xfId="3758" xr:uid="{4C56CFC6-76A9-4C06-B1F8-D5611987E370}"/>
    <cellStyle name="Обычный 6 3 2 2 2 2 3" xfId="2291" xr:uid="{00000000-0005-0000-0000-00001A060000}"/>
    <cellStyle name="Обычный 6 3 2 2 2 2 3 2" xfId="5223" xr:uid="{91CF526C-D5A1-4E71-B4E0-E659D3705A51}"/>
    <cellStyle name="Обычный 6 3 2 2 2 2 4" xfId="3757" xr:uid="{F6BB7E4F-5DA6-4DB2-8B94-6771B168666C}"/>
    <cellStyle name="Обычный 6 3 2 2 2 3" xfId="813" xr:uid="{00000000-0005-0000-0000-00001B060000}"/>
    <cellStyle name="Обычный 6 3 2 2 2 3 2" xfId="2293" xr:uid="{00000000-0005-0000-0000-00001C060000}"/>
    <cellStyle name="Обычный 6 3 2 2 2 3 2 2" xfId="5225" xr:uid="{C23BA825-24C6-4CE5-8664-61E01AC4606E}"/>
    <cellStyle name="Обычный 6 3 2 2 2 3 3" xfId="3759" xr:uid="{CF8B401F-7593-40A8-8476-DA518BC2BBEA}"/>
    <cellStyle name="Обычный 6 3 2 2 2 4" xfId="2290" xr:uid="{00000000-0005-0000-0000-00001D060000}"/>
    <cellStyle name="Обычный 6 3 2 2 2 4 2" xfId="5222" xr:uid="{B47DDDC5-7774-457D-A7C5-5B46B65A4B82}"/>
    <cellStyle name="Обычный 6 3 2 2 2 5" xfId="3756" xr:uid="{D17C14DE-5FA5-400F-B0D3-C54ECD0166F4}"/>
    <cellStyle name="Обычный 6 3 2 2 3" xfId="814" xr:uid="{00000000-0005-0000-0000-00001E060000}"/>
    <cellStyle name="Обычный 6 3 2 2 3 2" xfId="815" xr:uid="{00000000-0005-0000-0000-00001F060000}"/>
    <cellStyle name="Обычный 6 3 2 2 3 2 2" xfId="2295" xr:uid="{00000000-0005-0000-0000-000020060000}"/>
    <cellStyle name="Обычный 6 3 2 2 3 2 2 2" xfId="5227" xr:uid="{6EFC57C0-EFA4-4D87-AD46-7F38FC7C450F}"/>
    <cellStyle name="Обычный 6 3 2 2 3 2 3" xfId="3761" xr:uid="{3642FA32-3D12-460B-B27A-550866A672FE}"/>
    <cellStyle name="Обычный 6 3 2 2 3 3" xfId="2294" xr:uid="{00000000-0005-0000-0000-000021060000}"/>
    <cellStyle name="Обычный 6 3 2 2 3 3 2" xfId="5226" xr:uid="{4E5C8C12-802D-4864-9F03-7C25E1EBCD1F}"/>
    <cellStyle name="Обычный 6 3 2 2 3 4" xfId="3760" xr:uid="{5AA84ADA-B392-4023-A4CE-935AE1C64A5E}"/>
    <cellStyle name="Обычный 6 3 2 2 4" xfId="816" xr:uid="{00000000-0005-0000-0000-000022060000}"/>
    <cellStyle name="Обычный 6 3 2 2 4 2" xfId="2296" xr:uid="{00000000-0005-0000-0000-000023060000}"/>
    <cellStyle name="Обычный 6 3 2 2 4 2 2" xfId="5228" xr:uid="{97BAC011-D424-46B5-B587-88F24DB8E859}"/>
    <cellStyle name="Обычный 6 3 2 2 4 3" xfId="3762" xr:uid="{4311FD0A-281A-4536-91A3-BFD7FC1E9DF5}"/>
    <cellStyle name="Обычный 6 3 2 2 5" xfId="2289" xr:uid="{00000000-0005-0000-0000-000024060000}"/>
    <cellStyle name="Обычный 6 3 2 2 5 2" xfId="5221" xr:uid="{004F2736-4D52-4F02-B153-2BE27DF29B03}"/>
    <cellStyle name="Обычный 6 3 2 2 6" xfId="3755" xr:uid="{4D2B6B6E-9292-4AB0-8F23-8199549F3C84}"/>
    <cellStyle name="Обычный 6 3 2 3" xfId="817" xr:uid="{00000000-0005-0000-0000-000025060000}"/>
    <cellStyle name="Обычный 6 3 2 3 2" xfId="818" xr:uid="{00000000-0005-0000-0000-000026060000}"/>
    <cellStyle name="Обычный 6 3 2 3 2 2" xfId="819" xr:uid="{00000000-0005-0000-0000-000027060000}"/>
    <cellStyle name="Обычный 6 3 2 3 2 2 2" xfId="820" xr:uid="{00000000-0005-0000-0000-000028060000}"/>
    <cellStyle name="Обычный 6 3 2 3 2 2 2 2" xfId="2300" xr:uid="{00000000-0005-0000-0000-000029060000}"/>
    <cellStyle name="Обычный 6 3 2 3 2 2 2 2 2" xfId="5232" xr:uid="{5F73AC39-0189-40CD-B397-665D9EDCB987}"/>
    <cellStyle name="Обычный 6 3 2 3 2 2 2 3" xfId="3766" xr:uid="{28427646-AAD5-47D5-AC76-6EDAD5CFB171}"/>
    <cellStyle name="Обычный 6 3 2 3 2 2 3" xfId="2299" xr:uid="{00000000-0005-0000-0000-00002A060000}"/>
    <cellStyle name="Обычный 6 3 2 3 2 2 3 2" xfId="5231" xr:uid="{219986D9-C0A9-4BBB-BF28-4D3956C0A036}"/>
    <cellStyle name="Обычный 6 3 2 3 2 2 4" xfId="3765" xr:uid="{8E958E89-43CC-4C14-9D4D-8026F18B675F}"/>
    <cellStyle name="Обычный 6 3 2 3 2 3" xfId="821" xr:uid="{00000000-0005-0000-0000-00002B060000}"/>
    <cellStyle name="Обычный 6 3 2 3 2 3 2" xfId="2301" xr:uid="{00000000-0005-0000-0000-00002C060000}"/>
    <cellStyle name="Обычный 6 3 2 3 2 3 2 2" xfId="5233" xr:uid="{22BEC60B-52C7-4223-870F-23B1D26E36F3}"/>
    <cellStyle name="Обычный 6 3 2 3 2 3 3" xfId="3767" xr:uid="{CBB52CFF-4708-4AEF-9FA8-93E8342AB27B}"/>
    <cellStyle name="Обычный 6 3 2 3 2 4" xfId="2298" xr:uid="{00000000-0005-0000-0000-00002D060000}"/>
    <cellStyle name="Обычный 6 3 2 3 2 4 2" xfId="5230" xr:uid="{0BE8CE0E-F289-4579-B008-6DF8D9085EF8}"/>
    <cellStyle name="Обычный 6 3 2 3 2 5" xfId="3764" xr:uid="{3A63A154-6E80-4014-A9E2-9B5727963B07}"/>
    <cellStyle name="Обычный 6 3 2 3 3" xfId="822" xr:uid="{00000000-0005-0000-0000-00002E060000}"/>
    <cellStyle name="Обычный 6 3 2 3 3 2" xfId="823" xr:uid="{00000000-0005-0000-0000-00002F060000}"/>
    <cellStyle name="Обычный 6 3 2 3 3 2 2" xfId="2303" xr:uid="{00000000-0005-0000-0000-000030060000}"/>
    <cellStyle name="Обычный 6 3 2 3 3 2 2 2" xfId="5235" xr:uid="{9BCAF658-58AF-4917-BC6D-F8E719CAAC65}"/>
    <cellStyle name="Обычный 6 3 2 3 3 2 3" xfId="3769" xr:uid="{E411FFCF-6030-4257-AC99-2566A6C0989B}"/>
    <cellStyle name="Обычный 6 3 2 3 3 3" xfId="2302" xr:uid="{00000000-0005-0000-0000-000031060000}"/>
    <cellStyle name="Обычный 6 3 2 3 3 3 2" xfId="5234" xr:uid="{4B586FBE-38EC-4407-8B8C-C0EE906DD56C}"/>
    <cellStyle name="Обычный 6 3 2 3 3 4" xfId="3768" xr:uid="{312B5287-C326-49A4-86B4-8A6B744FDC80}"/>
    <cellStyle name="Обычный 6 3 2 3 4" xfId="824" xr:uid="{00000000-0005-0000-0000-000032060000}"/>
    <cellStyle name="Обычный 6 3 2 3 4 2" xfId="2304" xr:uid="{00000000-0005-0000-0000-000033060000}"/>
    <cellStyle name="Обычный 6 3 2 3 4 2 2" xfId="5236" xr:uid="{7DC5661C-E682-4016-A57B-9641AEED70F0}"/>
    <cellStyle name="Обычный 6 3 2 3 4 3" xfId="3770" xr:uid="{69178673-7E17-4D06-8C96-93550F463647}"/>
    <cellStyle name="Обычный 6 3 2 3 5" xfId="2297" xr:uid="{00000000-0005-0000-0000-000034060000}"/>
    <cellStyle name="Обычный 6 3 2 3 5 2" xfId="5229" xr:uid="{0EF9D72C-E463-46FA-9FAF-A19774068B05}"/>
    <cellStyle name="Обычный 6 3 2 3 6" xfId="3763" xr:uid="{562BA735-F362-4CD6-B8B2-B1B7F91BC6E3}"/>
    <cellStyle name="Обычный 6 3 2 4" xfId="825" xr:uid="{00000000-0005-0000-0000-000035060000}"/>
    <cellStyle name="Обычный 6 3 2 4 2" xfId="826" xr:uid="{00000000-0005-0000-0000-000036060000}"/>
    <cellStyle name="Обычный 6 3 2 4 2 2" xfId="827" xr:uid="{00000000-0005-0000-0000-000037060000}"/>
    <cellStyle name="Обычный 6 3 2 4 2 2 2" xfId="2307" xr:uid="{00000000-0005-0000-0000-000038060000}"/>
    <cellStyle name="Обычный 6 3 2 4 2 2 2 2" xfId="5239" xr:uid="{8926378F-BC9A-4DEA-B988-EA5239397269}"/>
    <cellStyle name="Обычный 6 3 2 4 2 2 3" xfId="3773" xr:uid="{9F2A624C-11B5-407B-8231-C73BDF8884CB}"/>
    <cellStyle name="Обычный 6 3 2 4 2 3" xfId="2306" xr:uid="{00000000-0005-0000-0000-000039060000}"/>
    <cellStyle name="Обычный 6 3 2 4 2 3 2" xfId="5238" xr:uid="{AF8C6459-51B9-4877-8E71-44D347BFF81C}"/>
    <cellStyle name="Обычный 6 3 2 4 2 4" xfId="3772" xr:uid="{4359742C-1C87-40BD-B838-893D8431AB7C}"/>
    <cellStyle name="Обычный 6 3 2 4 3" xfId="828" xr:uid="{00000000-0005-0000-0000-00003A060000}"/>
    <cellStyle name="Обычный 6 3 2 4 3 2" xfId="2308" xr:uid="{00000000-0005-0000-0000-00003B060000}"/>
    <cellStyle name="Обычный 6 3 2 4 3 2 2" xfId="5240" xr:uid="{D6615DDD-A7FF-47F3-BC05-180D40ABFDAF}"/>
    <cellStyle name="Обычный 6 3 2 4 3 3" xfId="3774" xr:uid="{F198BB7A-4782-4C06-A569-D4E3072BF623}"/>
    <cellStyle name="Обычный 6 3 2 4 4" xfId="2305" xr:uid="{00000000-0005-0000-0000-00003C060000}"/>
    <cellStyle name="Обычный 6 3 2 4 4 2" xfId="5237" xr:uid="{F5963FC3-E93E-4AD5-A366-F435AC6D003D}"/>
    <cellStyle name="Обычный 6 3 2 4 5" xfId="3771" xr:uid="{8797064B-FE8E-4EE8-B114-DA1935F37A63}"/>
    <cellStyle name="Обычный 6 3 2 5" xfId="829" xr:uid="{00000000-0005-0000-0000-00003D060000}"/>
    <cellStyle name="Обычный 6 3 2 5 2" xfId="830" xr:uid="{00000000-0005-0000-0000-00003E060000}"/>
    <cellStyle name="Обычный 6 3 2 5 2 2" xfId="2310" xr:uid="{00000000-0005-0000-0000-00003F060000}"/>
    <cellStyle name="Обычный 6 3 2 5 2 2 2" xfId="5242" xr:uid="{24D79321-4084-4A1B-B1FB-3693E95D2514}"/>
    <cellStyle name="Обычный 6 3 2 5 2 3" xfId="3776" xr:uid="{68CD636E-0424-4B0B-A93C-C7C997C51F85}"/>
    <cellStyle name="Обычный 6 3 2 5 3" xfId="2309" xr:uid="{00000000-0005-0000-0000-000040060000}"/>
    <cellStyle name="Обычный 6 3 2 5 3 2" xfId="5241" xr:uid="{F62A4BAD-716D-4989-A2E2-A7F37B255009}"/>
    <cellStyle name="Обычный 6 3 2 5 4" xfId="3775" xr:uid="{78E6F7AF-1D9E-498B-84C5-2F9A433AE1C4}"/>
    <cellStyle name="Обычный 6 3 2 6" xfId="831" xr:uid="{00000000-0005-0000-0000-000041060000}"/>
    <cellStyle name="Обычный 6 3 2 6 2" xfId="2311" xr:uid="{00000000-0005-0000-0000-000042060000}"/>
    <cellStyle name="Обычный 6 3 2 6 2 2" xfId="5243" xr:uid="{7AC3BFFA-D68F-4CE9-812A-C2381C75FB76}"/>
    <cellStyle name="Обычный 6 3 2 6 3" xfId="3777" xr:uid="{5FF78D90-8184-455B-BDAA-79239B9D3C75}"/>
    <cellStyle name="Обычный 6 3 2 7" xfId="2288" xr:uid="{00000000-0005-0000-0000-000043060000}"/>
    <cellStyle name="Обычный 6 3 2 7 2" xfId="5220" xr:uid="{0B0AF4BD-C497-432F-9CC3-6E210F99D63F}"/>
    <cellStyle name="Обычный 6 3 2 8" xfId="3754" xr:uid="{6B147636-7F98-46F3-B935-52DF2EA5BB62}"/>
    <cellStyle name="Обычный 6 3 3" xfId="832" xr:uid="{00000000-0005-0000-0000-000044060000}"/>
    <cellStyle name="Обычный 6 3 3 2" xfId="833" xr:uid="{00000000-0005-0000-0000-000045060000}"/>
    <cellStyle name="Обычный 6 3 3 2 2" xfId="834" xr:uid="{00000000-0005-0000-0000-000046060000}"/>
    <cellStyle name="Обычный 6 3 3 2 2 2" xfId="835" xr:uid="{00000000-0005-0000-0000-000047060000}"/>
    <cellStyle name="Обычный 6 3 3 2 2 2 2" xfId="2315" xr:uid="{00000000-0005-0000-0000-000048060000}"/>
    <cellStyle name="Обычный 6 3 3 2 2 2 2 2" xfId="5247" xr:uid="{7A832A69-7765-4451-A062-46373E5603E2}"/>
    <cellStyle name="Обычный 6 3 3 2 2 2 3" xfId="3781" xr:uid="{96CDC47F-B9D3-4848-9672-B881955122AE}"/>
    <cellStyle name="Обычный 6 3 3 2 2 3" xfId="2314" xr:uid="{00000000-0005-0000-0000-000049060000}"/>
    <cellStyle name="Обычный 6 3 3 2 2 3 2" xfId="5246" xr:uid="{97881D78-5A42-43EB-997C-74A3EE4F83F2}"/>
    <cellStyle name="Обычный 6 3 3 2 2 4" xfId="3780" xr:uid="{10B5C43F-28E1-4564-BA81-195673F8BEB2}"/>
    <cellStyle name="Обычный 6 3 3 2 3" xfId="836" xr:uid="{00000000-0005-0000-0000-00004A060000}"/>
    <cellStyle name="Обычный 6 3 3 2 3 2" xfId="2316" xr:uid="{00000000-0005-0000-0000-00004B060000}"/>
    <cellStyle name="Обычный 6 3 3 2 3 2 2" xfId="5248" xr:uid="{D64F4FD3-B3C6-4686-B863-3E99AEEBBBF5}"/>
    <cellStyle name="Обычный 6 3 3 2 3 3" xfId="3782" xr:uid="{DEA963C9-EC21-4810-8695-09DD37826ED9}"/>
    <cellStyle name="Обычный 6 3 3 2 4" xfId="2313" xr:uid="{00000000-0005-0000-0000-00004C060000}"/>
    <cellStyle name="Обычный 6 3 3 2 4 2" xfId="5245" xr:uid="{6250D81B-9D63-4370-AD81-C8962103DEA3}"/>
    <cellStyle name="Обычный 6 3 3 2 5" xfId="3779" xr:uid="{C2BD3829-069D-4640-924A-0AAE3B3A808C}"/>
    <cellStyle name="Обычный 6 3 3 3" xfId="837" xr:uid="{00000000-0005-0000-0000-00004D060000}"/>
    <cellStyle name="Обычный 6 3 3 3 2" xfId="838" xr:uid="{00000000-0005-0000-0000-00004E060000}"/>
    <cellStyle name="Обычный 6 3 3 3 2 2" xfId="2318" xr:uid="{00000000-0005-0000-0000-00004F060000}"/>
    <cellStyle name="Обычный 6 3 3 3 2 2 2" xfId="5250" xr:uid="{541CF340-C10A-4C43-900E-2B0BFBEBB36A}"/>
    <cellStyle name="Обычный 6 3 3 3 2 3" xfId="3784" xr:uid="{BF673A9F-EBBC-4DEC-A3DC-2ACD42C35209}"/>
    <cellStyle name="Обычный 6 3 3 3 3" xfId="2317" xr:uid="{00000000-0005-0000-0000-000050060000}"/>
    <cellStyle name="Обычный 6 3 3 3 3 2" xfId="5249" xr:uid="{AD645EFA-4BBF-4D54-B4C5-0B925FE94585}"/>
    <cellStyle name="Обычный 6 3 3 3 4" xfId="3783" xr:uid="{F2A24547-9C18-492F-B5CA-73587BB13E4B}"/>
    <cellStyle name="Обычный 6 3 3 4" xfId="839" xr:uid="{00000000-0005-0000-0000-000051060000}"/>
    <cellStyle name="Обычный 6 3 3 4 2" xfId="2319" xr:uid="{00000000-0005-0000-0000-000052060000}"/>
    <cellStyle name="Обычный 6 3 3 4 2 2" xfId="5251" xr:uid="{3D78BA5A-040A-431A-B4FE-5D740F21A59F}"/>
    <cellStyle name="Обычный 6 3 3 4 3" xfId="3785" xr:uid="{3F4EC9A2-0C42-4AE7-A46F-C2E7FACB455B}"/>
    <cellStyle name="Обычный 6 3 3 5" xfId="2312" xr:uid="{00000000-0005-0000-0000-000053060000}"/>
    <cellStyle name="Обычный 6 3 3 5 2" xfId="5244" xr:uid="{54E2548E-4C3D-49A5-81EF-C6DBE0E22EE5}"/>
    <cellStyle name="Обычный 6 3 3 6" xfId="3778" xr:uid="{0FDD8135-51CB-4702-B256-C62E703A6919}"/>
    <cellStyle name="Обычный 6 3 4" xfId="840" xr:uid="{00000000-0005-0000-0000-000054060000}"/>
    <cellStyle name="Обычный 6 3 4 2" xfId="841" xr:uid="{00000000-0005-0000-0000-000055060000}"/>
    <cellStyle name="Обычный 6 3 4 2 2" xfId="842" xr:uid="{00000000-0005-0000-0000-000056060000}"/>
    <cellStyle name="Обычный 6 3 4 2 2 2" xfId="843" xr:uid="{00000000-0005-0000-0000-000057060000}"/>
    <cellStyle name="Обычный 6 3 4 2 2 2 2" xfId="2323" xr:uid="{00000000-0005-0000-0000-000058060000}"/>
    <cellStyle name="Обычный 6 3 4 2 2 2 2 2" xfId="5255" xr:uid="{D1BC47EB-7B59-4DFA-82AC-854C9F9F9AF9}"/>
    <cellStyle name="Обычный 6 3 4 2 2 2 3" xfId="3789" xr:uid="{646B7320-FDEF-40F9-8976-3B0CC5F4D2A6}"/>
    <cellStyle name="Обычный 6 3 4 2 2 3" xfId="2322" xr:uid="{00000000-0005-0000-0000-000059060000}"/>
    <cellStyle name="Обычный 6 3 4 2 2 3 2" xfId="5254" xr:uid="{AC132A53-B9FC-48C7-892B-A01C2E4A43C1}"/>
    <cellStyle name="Обычный 6 3 4 2 2 4" xfId="3788" xr:uid="{D1A10DFF-EC6B-4B43-AA33-FAE2036CD109}"/>
    <cellStyle name="Обычный 6 3 4 2 3" xfId="844" xr:uid="{00000000-0005-0000-0000-00005A060000}"/>
    <cellStyle name="Обычный 6 3 4 2 3 2" xfId="2324" xr:uid="{00000000-0005-0000-0000-00005B060000}"/>
    <cellStyle name="Обычный 6 3 4 2 3 2 2" xfId="5256" xr:uid="{864E31C3-0973-427B-A48E-28CAD693FE83}"/>
    <cellStyle name="Обычный 6 3 4 2 3 3" xfId="3790" xr:uid="{BC8AF3DE-0115-427D-A814-FB5C51807457}"/>
    <cellStyle name="Обычный 6 3 4 2 4" xfId="2321" xr:uid="{00000000-0005-0000-0000-00005C060000}"/>
    <cellStyle name="Обычный 6 3 4 2 4 2" xfId="5253" xr:uid="{F89C8D90-ADBA-4287-8EC9-98D1E0EC5D56}"/>
    <cellStyle name="Обычный 6 3 4 2 5" xfId="3787" xr:uid="{671744BC-FEE9-4AE8-9CC2-E1FD104FBCFB}"/>
    <cellStyle name="Обычный 6 3 4 3" xfId="845" xr:uid="{00000000-0005-0000-0000-00005D060000}"/>
    <cellStyle name="Обычный 6 3 4 3 2" xfId="846" xr:uid="{00000000-0005-0000-0000-00005E060000}"/>
    <cellStyle name="Обычный 6 3 4 3 2 2" xfId="2326" xr:uid="{00000000-0005-0000-0000-00005F060000}"/>
    <cellStyle name="Обычный 6 3 4 3 2 2 2" xfId="5258" xr:uid="{010CBC90-9A09-468B-9C10-B45268C0E187}"/>
    <cellStyle name="Обычный 6 3 4 3 2 3" xfId="3792" xr:uid="{A067AF6F-C3EC-4754-B08D-A48AACF1C6B2}"/>
    <cellStyle name="Обычный 6 3 4 3 3" xfId="2325" xr:uid="{00000000-0005-0000-0000-000060060000}"/>
    <cellStyle name="Обычный 6 3 4 3 3 2" xfId="5257" xr:uid="{63E64119-4014-4C63-922A-117888ADDA5C}"/>
    <cellStyle name="Обычный 6 3 4 3 4" xfId="3791" xr:uid="{11C145E4-9287-4C02-8991-A622588DDC6C}"/>
    <cellStyle name="Обычный 6 3 4 4" xfId="847" xr:uid="{00000000-0005-0000-0000-000061060000}"/>
    <cellStyle name="Обычный 6 3 4 4 2" xfId="2327" xr:uid="{00000000-0005-0000-0000-000062060000}"/>
    <cellStyle name="Обычный 6 3 4 4 2 2" xfId="5259" xr:uid="{4CC67478-A65A-4ED7-80EF-286F40322F00}"/>
    <cellStyle name="Обычный 6 3 4 4 3" xfId="3793" xr:uid="{7D1893F9-EB9D-4ED1-8CD5-ABDDD73DB9A4}"/>
    <cellStyle name="Обычный 6 3 4 5" xfId="2320" xr:uid="{00000000-0005-0000-0000-000063060000}"/>
    <cellStyle name="Обычный 6 3 4 5 2" xfId="5252" xr:uid="{B0446EDF-3709-40C9-A2F7-7E09F81DF29C}"/>
    <cellStyle name="Обычный 6 3 4 6" xfId="3786" xr:uid="{D9FAE35D-A098-4013-9CF2-760C1F4495E2}"/>
    <cellStyle name="Обычный 6 3 5" xfId="848" xr:uid="{00000000-0005-0000-0000-000064060000}"/>
    <cellStyle name="Обычный 6 3 5 2" xfId="849" xr:uid="{00000000-0005-0000-0000-000065060000}"/>
    <cellStyle name="Обычный 6 3 5 2 2" xfId="850" xr:uid="{00000000-0005-0000-0000-000066060000}"/>
    <cellStyle name="Обычный 6 3 5 2 2 2" xfId="2330" xr:uid="{00000000-0005-0000-0000-000067060000}"/>
    <cellStyle name="Обычный 6 3 5 2 2 2 2" xfId="5262" xr:uid="{9FDB69F4-7062-4447-8508-DE1C73C8FE41}"/>
    <cellStyle name="Обычный 6 3 5 2 2 3" xfId="3796" xr:uid="{1CA48134-5580-468B-8530-77D872908E14}"/>
    <cellStyle name="Обычный 6 3 5 2 3" xfId="2329" xr:uid="{00000000-0005-0000-0000-000068060000}"/>
    <cellStyle name="Обычный 6 3 5 2 3 2" xfId="5261" xr:uid="{DBDFD985-34A4-4CB4-ADDE-617E875EC4F3}"/>
    <cellStyle name="Обычный 6 3 5 2 4" xfId="3795" xr:uid="{D16B0CFF-90BB-41A1-A644-BA27675D9C43}"/>
    <cellStyle name="Обычный 6 3 5 3" xfId="851" xr:uid="{00000000-0005-0000-0000-000069060000}"/>
    <cellStyle name="Обычный 6 3 5 3 2" xfId="2331" xr:uid="{00000000-0005-0000-0000-00006A060000}"/>
    <cellStyle name="Обычный 6 3 5 3 2 2" xfId="5263" xr:uid="{171A16A8-B976-4F28-888A-DF4A0A652D93}"/>
    <cellStyle name="Обычный 6 3 5 3 3" xfId="3797" xr:uid="{DA814ACB-B0AA-48CD-8F84-91D89723D7F7}"/>
    <cellStyle name="Обычный 6 3 5 4" xfId="2328" xr:uid="{00000000-0005-0000-0000-00006B060000}"/>
    <cellStyle name="Обычный 6 3 5 4 2" xfId="5260" xr:uid="{3D54A511-6F79-49FA-8EE7-FD32EF47B216}"/>
    <cellStyle name="Обычный 6 3 5 5" xfId="3794" xr:uid="{01310307-16F2-40B6-B669-00AE57A0B6C4}"/>
    <cellStyle name="Обычный 6 3 6" xfId="852" xr:uid="{00000000-0005-0000-0000-00006C060000}"/>
    <cellStyle name="Обычный 6 3 6 2" xfId="853" xr:uid="{00000000-0005-0000-0000-00006D060000}"/>
    <cellStyle name="Обычный 6 3 6 2 2" xfId="2333" xr:uid="{00000000-0005-0000-0000-00006E060000}"/>
    <cellStyle name="Обычный 6 3 6 2 2 2" xfId="5265" xr:uid="{37F2952D-CCCE-41DA-BDE4-4C7F5971E622}"/>
    <cellStyle name="Обычный 6 3 6 2 3" xfId="3799" xr:uid="{D1750DDC-4F7E-4A4A-AEF6-0D1B5A0018C7}"/>
    <cellStyle name="Обычный 6 3 6 3" xfId="2332" xr:uid="{00000000-0005-0000-0000-00006F060000}"/>
    <cellStyle name="Обычный 6 3 6 3 2" xfId="5264" xr:uid="{E3072D3E-C880-46B5-8870-CF3CCEBAE32E}"/>
    <cellStyle name="Обычный 6 3 6 4" xfId="3798" xr:uid="{669BC137-6D07-42AB-9345-5750D87E9E9A}"/>
    <cellStyle name="Обычный 6 3 7" xfId="854" xr:uid="{00000000-0005-0000-0000-000070060000}"/>
    <cellStyle name="Обычный 6 3 7 2" xfId="2334" xr:uid="{00000000-0005-0000-0000-000071060000}"/>
    <cellStyle name="Обычный 6 3 7 2 2" xfId="5266" xr:uid="{A39CA0D4-D94B-4472-A52F-F133AD70F9DF}"/>
    <cellStyle name="Обычный 6 3 7 3" xfId="3800" xr:uid="{F45CEA11-A7F0-409B-A437-63CA5376B1D2}"/>
    <cellStyle name="Обычный 6 3 8" xfId="2287" xr:uid="{00000000-0005-0000-0000-000072060000}"/>
    <cellStyle name="Обычный 6 3 8 2" xfId="5219" xr:uid="{3F836FC7-D19F-4A51-B02C-B4EFABF8889A}"/>
    <cellStyle name="Обычный 6 3 9" xfId="3753" xr:uid="{CE92538D-E3B7-4CB2-9161-8A02B26A4DD6}"/>
    <cellStyle name="Обычный 6 4" xfId="855" xr:uid="{00000000-0005-0000-0000-000073060000}"/>
    <cellStyle name="Обычный 6 4 2" xfId="856" xr:uid="{00000000-0005-0000-0000-000074060000}"/>
    <cellStyle name="Обычный 6 4 2 2" xfId="857" xr:uid="{00000000-0005-0000-0000-000075060000}"/>
    <cellStyle name="Обычный 6 4 2 2 2" xfId="858" xr:uid="{00000000-0005-0000-0000-000076060000}"/>
    <cellStyle name="Обычный 6 4 2 2 2 2" xfId="859" xr:uid="{00000000-0005-0000-0000-000077060000}"/>
    <cellStyle name="Обычный 6 4 2 2 2 2 2" xfId="860" xr:uid="{00000000-0005-0000-0000-000078060000}"/>
    <cellStyle name="Обычный 6 4 2 2 2 2 2 2" xfId="2340" xr:uid="{00000000-0005-0000-0000-000079060000}"/>
    <cellStyle name="Обычный 6 4 2 2 2 2 2 2 2" xfId="5272" xr:uid="{9C79B871-33F1-450A-B8F6-A6946701F13E}"/>
    <cellStyle name="Обычный 6 4 2 2 2 2 2 3" xfId="3806" xr:uid="{2962572A-EEB6-4203-A73F-F2DDC7B668B3}"/>
    <cellStyle name="Обычный 6 4 2 2 2 2 3" xfId="2339" xr:uid="{00000000-0005-0000-0000-00007A060000}"/>
    <cellStyle name="Обычный 6 4 2 2 2 2 3 2" xfId="5271" xr:uid="{274D02AC-AEFF-4508-88D3-952D1AB0B877}"/>
    <cellStyle name="Обычный 6 4 2 2 2 2 4" xfId="3805" xr:uid="{F255455B-1419-444F-B24E-1D6CA018CDDD}"/>
    <cellStyle name="Обычный 6 4 2 2 2 3" xfId="861" xr:uid="{00000000-0005-0000-0000-00007B060000}"/>
    <cellStyle name="Обычный 6 4 2 2 2 3 2" xfId="2341" xr:uid="{00000000-0005-0000-0000-00007C060000}"/>
    <cellStyle name="Обычный 6 4 2 2 2 3 2 2" xfId="5273" xr:uid="{80024C4A-624B-48A0-8CEE-0B0A60C458F0}"/>
    <cellStyle name="Обычный 6 4 2 2 2 3 3" xfId="3807" xr:uid="{A5CA86CD-1319-4781-B3C3-0CC7F6711954}"/>
    <cellStyle name="Обычный 6 4 2 2 2 4" xfId="2338" xr:uid="{00000000-0005-0000-0000-00007D060000}"/>
    <cellStyle name="Обычный 6 4 2 2 2 4 2" xfId="5270" xr:uid="{127A1D5B-AAB0-49A1-9661-F4FC3F0EDB32}"/>
    <cellStyle name="Обычный 6 4 2 2 2 5" xfId="3804" xr:uid="{94C6365B-5C64-4C61-A9B3-AB556FAACB64}"/>
    <cellStyle name="Обычный 6 4 2 2 3" xfId="862" xr:uid="{00000000-0005-0000-0000-00007E060000}"/>
    <cellStyle name="Обычный 6 4 2 2 3 2" xfId="863" xr:uid="{00000000-0005-0000-0000-00007F060000}"/>
    <cellStyle name="Обычный 6 4 2 2 3 2 2" xfId="2343" xr:uid="{00000000-0005-0000-0000-000080060000}"/>
    <cellStyle name="Обычный 6 4 2 2 3 2 2 2" xfId="5275" xr:uid="{5965FE9E-9035-446C-A9A7-B78133F3719C}"/>
    <cellStyle name="Обычный 6 4 2 2 3 2 3" xfId="3809" xr:uid="{49EA203B-8C09-4652-834D-3111F8CB3F2C}"/>
    <cellStyle name="Обычный 6 4 2 2 3 3" xfId="2342" xr:uid="{00000000-0005-0000-0000-000081060000}"/>
    <cellStyle name="Обычный 6 4 2 2 3 3 2" xfId="5274" xr:uid="{73BFCF48-59FD-4500-BC34-4F92488ACF4D}"/>
    <cellStyle name="Обычный 6 4 2 2 3 4" xfId="3808" xr:uid="{AAD27851-46F2-481A-8710-D8CA3557375D}"/>
    <cellStyle name="Обычный 6 4 2 2 4" xfId="864" xr:uid="{00000000-0005-0000-0000-000082060000}"/>
    <cellStyle name="Обычный 6 4 2 2 4 2" xfId="2344" xr:uid="{00000000-0005-0000-0000-000083060000}"/>
    <cellStyle name="Обычный 6 4 2 2 4 2 2" xfId="5276" xr:uid="{131B3D85-93B5-4DBB-A708-EED47C1941E6}"/>
    <cellStyle name="Обычный 6 4 2 2 4 3" xfId="3810" xr:uid="{BB6E88AA-7053-464F-A2A8-33506E8C4DDF}"/>
    <cellStyle name="Обычный 6 4 2 2 5" xfId="2337" xr:uid="{00000000-0005-0000-0000-000084060000}"/>
    <cellStyle name="Обычный 6 4 2 2 5 2" xfId="5269" xr:uid="{B321E3DE-0B64-487E-B92D-CDC016A17C4B}"/>
    <cellStyle name="Обычный 6 4 2 2 6" xfId="3803" xr:uid="{C20A6C3A-9AA8-45C0-9A52-39D5CD32011A}"/>
    <cellStyle name="Обычный 6 4 2 3" xfId="865" xr:uid="{00000000-0005-0000-0000-000085060000}"/>
    <cellStyle name="Обычный 6 4 2 3 2" xfId="866" xr:uid="{00000000-0005-0000-0000-000086060000}"/>
    <cellStyle name="Обычный 6 4 2 3 2 2" xfId="867" xr:uid="{00000000-0005-0000-0000-000087060000}"/>
    <cellStyle name="Обычный 6 4 2 3 2 2 2" xfId="868" xr:uid="{00000000-0005-0000-0000-000088060000}"/>
    <cellStyle name="Обычный 6 4 2 3 2 2 2 2" xfId="2348" xr:uid="{00000000-0005-0000-0000-000089060000}"/>
    <cellStyle name="Обычный 6 4 2 3 2 2 2 2 2" xfId="5280" xr:uid="{76A1351F-CE2B-4804-B950-DD17C6F5F274}"/>
    <cellStyle name="Обычный 6 4 2 3 2 2 2 3" xfId="3814" xr:uid="{01A6D213-F737-4E24-BC49-326769C9A2D5}"/>
    <cellStyle name="Обычный 6 4 2 3 2 2 3" xfId="2347" xr:uid="{00000000-0005-0000-0000-00008A060000}"/>
    <cellStyle name="Обычный 6 4 2 3 2 2 3 2" xfId="5279" xr:uid="{30F48BCF-F7BA-4198-834F-3E48347A5785}"/>
    <cellStyle name="Обычный 6 4 2 3 2 2 4" xfId="3813" xr:uid="{FE52666D-6159-40B9-B007-44C95404A4A3}"/>
    <cellStyle name="Обычный 6 4 2 3 2 3" xfId="869" xr:uid="{00000000-0005-0000-0000-00008B060000}"/>
    <cellStyle name="Обычный 6 4 2 3 2 3 2" xfId="2349" xr:uid="{00000000-0005-0000-0000-00008C060000}"/>
    <cellStyle name="Обычный 6 4 2 3 2 3 2 2" xfId="5281" xr:uid="{BF2D0E78-1A2B-4BD7-8101-CD20A390E8B9}"/>
    <cellStyle name="Обычный 6 4 2 3 2 3 3" xfId="3815" xr:uid="{BEA052E9-8B09-40D2-9917-FE2DFBE77C29}"/>
    <cellStyle name="Обычный 6 4 2 3 2 4" xfId="2346" xr:uid="{00000000-0005-0000-0000-00008D060000}"/>
    <cellStyle name="Обычный 6 4 2 3 2 4 2" xfId="5278" xr:uid="{692FB9F6-A1EF-4CC7-BCB4-37BB45C64528}"/>
    <cellStyle name="Обычный 6 4 2 3 2 5" xfId="3812" xr:uid="{3B4535FA-6583-4BB6-960E-490B0D67EB8B}"/>
    <cellStyle name="Обычный 6 4 2 3 3" xfId="870" xr:uid="{00000000-0005-0000-0000-00008E060000}"/>
    <cellStyle name="Обычный 6 4 2 3 3 2" xfId="871" xr:uid="{00000000-0005-0000-0000-00008F060000}"/>
    <cellStyle name="Обычный 6 4 2 3 3 2 2" xfId="2351" xr:uid="{00000000-0005-0000-0000-000090060000}"/>
    <cellStyle name="Обычный 6 4 2 3 3 2 2 2" xfId="5283" xr:uid="{168A51BF-1FAD-4A07-BC6B-CB7BB1BCD9BA}"/>
    <cellStyle name="Обычный 6 4 2 3 3 2 3" xfId="3817" xr:uid="{7F996179-B855-45B4-B3D7-567DAD969BC0}"/>
    <cellStyle name="Обычный 6 4 2 3 3 3" xfId="2350" xr:uid="{00000000-0005-0000-0000-000091060000}"/>
    <cellStyle name="Обычный 6 4 2 3 3 3 2" xfId="5282" xr:uid="{A7814A44-364F-4D35-93AB-969856479CA6}"/>
    <cellStyle name="Обычный 6 4 2 3 3 4" xfId="3816" xr:uid="{403F75EF-FEE8-4FD9-A5CE-118D36DF1008}"/>
    <cellStyle name="Обычный 6 4 2 3 4" xfId="872" xr:uid="{00000000-0005-0000-0000-000092060000}"/>
    <cellStyle name="Обычный 6 4 2 3 4 2" xfId="2352" xr:uid="{00000000-0005-0000-0000-000093060000}"/>
    <cellStyle name="Обычный 6 4 2 3 4 2 2" xfId="5284" xr:uid="{C2764C2B-185D-4C70-AC20-844A790E9A39}"/>
    <cellStyle name="Обычный 6 4 2 3 4 3" xfId="3818" xr:uid="{8C123BEB-841F-4A87-8624-2301D95571AB}"/>
    <cellStyle name="Обычный 6 4 2 3 5" xfId="2345" xr:uid="{00000000-0005-0000-0000-000094060000}"/>
    <cellStyle name="Обычный 6 4 2 3 5 2" xfId="5277" xr:uid="{B3286BAF-482D-4912-9A2A-1E069E98E531}"/>
    <cellStyle name="Обычный 6 4 2 3 6" xfId="3811" xr:uid="{82AE01A0-CA6D-4437-BD5C-9C59D778F03B}"/>
    <cellStyle name="Обычный 6 4 2 4" xfId="873" xr:uid="{00000000-0005-0000-0000-000095060000}"/>
    <cellStyle name="Обычный 6 4 2 4 2" xfId="874" xr:uid="{00000000-0005-0000-0000-000096060000}"/>
    <cellStyle name="Обычный 6 4 2 4 2 2" xfId="875" xr:uid="{00000000-0005-0000-0000-000097060000}"/>
    <cellStyle name="Обычный 6 4 2 4 2 2 2" xfId="2355" xr:uid="{00000000-0005-0000-0000-000098060000}"/>
    <cellStyle name="Обычный 6 4 2 4 2 2 2 2" xfId="5287" xr:uid="{91B54F48-AB4F-475F-AF97-49B64D9B1929}"/>
    <cellStyle name="Обычный 6 4 2 4 2 2 3" xfId="3821" xr:uid="{675E8AFB-A5D4-45F2-B08B-57E4DD46E0C8}"/>
    <cellStyle name="Обычный 6 4 2 4 2 3" xfId="2354" xr:uid="{00000000-0005-0000-0000-000099060000}"/>
    <cellStyle name="Обычный 6 4 2 4 2 3 2" xfId="5286" xr:uid="{208F65C6-1B8B-4FFC-9FAE-BD5BB501037B}"/>
    <cellStyle name="Обычный 6 4 2 4 2 4" xfId="3820" xr:uid="{12FAB98B-BD0D-4F21-8AF5-EA0369C583BC}"/>
    <cellStyle name="Обычный 6 4 2 4 3" xfId="876" xr:uid="{00000000-0005-0000-0000-00009A060000}"/>
    <cellStyle name="Обычный 6 4 2 4 3 2" xfId="2356" xr:uid="{00000000-0005-0000-0000-00009B060000}"/>
    <cellStyle name="Обычный 6 4 2 4 3 2 2" xfId="5288" xr:uid="{88D10482-7FF3-4C2A-86BA-17E82D669973}"/>
    <cellStyle name="Обычный 6 4 2 4 3 3" xfId="3822" xr:uid="{B4889E21-39B2-4978-9B0B-7789ABA500E3}"/>
    <cellStyle name="Обычный 6 4 2 4 4" xfId="2353" xr:uid="{00000000-0005-0000-0000-00009C060000}"/>
    <cellStyle name="Обычный 6 4 2 4 4 2" xfId="5285" xr:uid="{088054C0-FEBC-4EC1-B91E-FCE6D1CC1883}"/>
    <cellStyle name="Обычный 6 4 2 4 5" xfId="3819" xr:uid="{EFBA6172-EE23-4C39-9F94-482C17728EEB}"/>
    <cellStyle name="Обычный 6 4 2 5" xfId="877" xr:uid="{00000000-0005-0000-0000-00009D060000}"/>
    <cellStyle name="Обычный 6 4 2 5 2" xfId="878" xr:uid="{00000000-0005-0000-0000-00009E060000}"/>
    <cellStyle name="Обычный 6 4 2 5 2 2" xfId="2358" xr:uid="{00000000-0005-0000-0000-00009F060000}"/>
    <cellStyle name="Обычный 6 4 2 5 2 2 2" xfId="5290" xr:uid="{D21BA2BF-8EF9-465A-96AF-84C60BDC7210}"/>
    <cellStyle name="Обычный 6 4 2 5 2 3" xfId="3824" xr:uid="{99DB1CBD-A894-44B0-B91C-0797AB8B3AF8}"/>
    <cellStyle name="Обычный 6 4 2 5 3" xfId="2357" xr:uid="{00000000-0005-0000-0000-0000A0060000}"/>
    <cellStyle name="Обычный 6 4 2 5 3 2" xfId="5289" xr:uid="{8175FF55-9989-4351-85EC-343917826C13}"/>
    <cellStyle name="Обычный 6 4 2 5 4" xfId="3823" xr:uid="{FA05FACA-1E3D-40BA-9393-5AEC612361F8}"/>
    <cellStyle name="Обычный 6 4 2 6" xfId="879" xr:uid="{00000000-0005-0000-0000-0000A1060000}"/>
    <cellStyle name="Обычный 6 4 2 6 2" xfId="2359" xr:uid="{00000000-0005-0000-0000-0000A2060000}"/>
    <cellStyle name="Обычный 6 4 2 6 2 2" xfId="5291" xr:uid="{1056ADE3-0A99-4747-ABE4-8DF17F8DBBDE}"/>
    <cellStyle name="Обычный 6 4 2 6 3" xfId="3825" xr:uid="{DD5324A9-0486-4DF0-BE09-C2D192986CF3}"/>
    <cellStyle name="Обычный 6 4 2 7" xfId="2336" xr:uid="{00000000-0005-0000-0000-0000A3060000}"/>
    <cellStyle name="Обычный 6 4 2 7 2" xfId="5268" xr:uid="{5FA58B1E-D294-4429-9D38-FDF5DD49F819}"/>
    <cellStyle name="Обычный 6 4 2 8" xfId="3802" xr:uid="{3754BA2F-0DB2-4641-B30C-AEFADE157AC9}"/>
    <cellStyle name="Обычный 6 4 3" xfId="880" xr:uid="{00000000-0005-0000-0000-0000A4060000}"/>
    <cellStyle name="Обычный 6 4 3 2" xfId="881" xr:uid="{00000000-0005-0000-0000-0000A5060000}"/>
    <cellStyle name="Обычный 6 4 3 2 2" xfId="882" xr:uid="{00000000-0005-0000-0000-0000A6060000}"/>
    <cellStyle name="Обычный 6 4 3 2 2 2" xfId="883" xr:uid="{00000000-0005-0000-0000-0000A7060000}"/>
    <cellStyle name="Обычный 6 4 3 2 2 2 2" xfId="2363" xr:uid="{00000000-0005-0000-0000-0000A8060000}"/>
    <cellStyle name="Обычный 6 4 3 2 2 2 2 2" xfId="5295" xr:uid="{8A05EA97-1A5B-411B-8507-C2393A2BEDA2}"/>
    <cellStyle name="Обычный 6 4 3 2 2 2 3" xfId="3829" xr:uid="{92DA8F52-74EF-4199-9480-A742860D5A65}"/>
    <cellStyle name="Обычный 6 4 3 2 2 3" xfId="2362" xr:uid="{00000000-0005-0000-0000-0000A9060000}"/>
    <cellStyle name="Обычный 6 4 3 2 2 3 2" xfId="5294" xr:uid="{BE7A9F7D-E6A0-411C-9959-E60217CB4583}"/>
    <cellStyle name="Обычный 6 4 3 2 2 4" xfId="3828" xr:uid="{67A67EB5-85F9-4DE9-9845-1C1E335AD7B4}"/>
    <cellStyle name="Обычный 6 4 3 2 3" xfId="884" xr:uid="{00000000-0005-0000-0000-0000AA060000}"/>
    <cellStyle name="Обычный 6 4 3 2 3 2" xfId="2364" xr:uid="{00000000-0005-0000-0000-0000AB060000}"/>
    <cellStyle name="Обычный 6 4 3 2 3 2 2" xfId="5296" xr:uid="{31018484-E328-420D-9900-9C25F102BCB4}"/>
    <cellStyle name="Обычный 6 4 3 2 3 3" xfId="3830" xr:uid="{E4BD0BFC-B9AD-4FFF-8642-BE676304D95D}"/>
    <cellStyle name="Обычный 6 4 3 2 4" xfId="2361" xr:uid="{00000000-0005-0000-0000-0000AC060000}"/>
    <cellStyle name="Обычный 6 4 3 2 4 2" xfId="5293" xr:uid="{A8D95ECB-C6BA-4C3A-82B6-4FC53BF233B1}"/>
    <cellStyle name="Обычный 6 4 3 2 5" xfId="3827" xr:uid="{F9895241-6067-48BA-87FD-5B3A3DED4167}"/>
    <cellStyle name="Обычный 6 4 3 3" xfId="885" xr:uid="{00000000-0005-0000-0000-0000AD060000}"/>
    <cellStyle name="Обычный 6 4 3 3 2" xfId="886" xr:uid="{00000000-0005-0000-0000-0000AE060000}"/>
    <cellStyle name="Обычный 6 4 3 3 2 2" xfId="2366" xr:uid="{00000000-0005-0000-0000-0000AF060000}"/>
    <cellStyle name="Обычный 6 4 3 3 2 2 2" xfId="5298" xr:uid="{BFCEA7C2-7451-47B2-BFA5-7ACF043CB2AA}"/>
    <cellStyle name="Обычный 6 4 3 3 2 3" xfId="3832" xr:uid="{728CEE2D-C823-46F8-BBCC-55202A1C5640}"/>
    <cellStyle name="Обычный 6 4 3 3 3" xfId="2365" xr:uid="{00000000-0005-0000-0000-0000B0060000}"/>
    <cellStyle name="Обычный 6 4 3 3 3 2" xfId="5297" xr:uid="{908D0486-70AE-4F19-8632-50FDA5AE4370}"/>
    <cellStyle name="Обычный 6 4 3 3 4" xfId="3831" xr:uid="{6874EC18-8570-414C-BBDF-5FA288EB954B}"/>
    <cellStyle name="Обычный 6 4 3 4" xfId="887" xr:uid="{00000000-0005-0000-0000-0000B1060000}"/>
    <cellStyle name="Обычный 6 4 3 4 2" xfId="2367" xr:uid="{00000000-0005-0000-0000-0000B2060000}"/>
    <cellStyle name="Обычный 6 4 3 4 2 2" xfId="5299" xr:uid="{02DA73E0-96D3-4725-A560-65B0EE6A3688}"/>
    <cellStyle name="Обычный 6 4 3 4 3" xfId="3833" xr:uid="{0461EA19-C80E-4BD6-AB2C-9A53EFBC797B}"/>
    <cellStyle name="Обычный 6 4 3 5" xfId="2360" xr:uid="{00000000-0005-0000-0000-0000B3060000}"/>
    <cellStyle name="Обычный 6 4 3 5 2" xfId="5292" xr:uid="{7F1D9EF7-CF83-4015-B602-34FD9C1C9EBC}"/>
    <cellStyle name="Обычный 6 4 3 6" xfId="3826" xr:uid="{61008DAB-1C5D-4209-84B8-D8F0E5CB192A}"/>
    <cellStyle name="Обычный 6 4 4" xfId="888" xr:uid="{00000000-0005-0000-0000-0000B4060000}"/>
    <cellStyle name="Обычный 6 4 4 2" xfId="889" xr:uid="{00000000-0005-0000-0000-0000B5060000}"/>
    <cellStyle name="Обычный 6 4 4 2 2" xfId="890" xr:uid="{00000000-0005-0000-0000-0000B6060000}"/>
    <cellStyle name="Обычный 6 4 4 2 2 2" xfId="891" xr:uid="{00000000-0005-0000-0000-0000B7060000}"/>
    <cellStyle name="Обычный 6 4 4 2 2 2 2" xfId="2371" xr:uid="{00000000-0005-0000-0000-0000B8060000}"/>
    <cellStyle name="Обычный 6 4 4 2 2 2 2 2" xfId="5303" xr:uid="{87467DAA-185F-48C0-804E-8E9F526DB162}"/>
    <cellStyle name="Обычный 6 4 4 2 2 2 3" xfId="3837" xr:uid="{CDB26B22-7393-4667-8DAB-EA3599A934EF}"/>
    <cellStyle name="Обычный 6 4 4 2 2 3" xfId="2370" xr:uid="{00000000-0005-0000-0000-0000B9060000}"/>
    <cellStyle name="Обычный 6 4 4 2 2 3 2" xfId="5302" xr:uid="{171CD7C7-B2B8-492E-8A60-07FE55B2BFD9}"/>
    <cellStyle name="Обычный 6 4 4 2 2 4" xfId="3836" xr:uid="{494D6ED9-47E6-4A9C-805A-16BD3B905969}"/>
    <cellStyle name="Обычный 6 4 4 2 3" xfId="892" xr:uid="{00000000-0005-0000-0000-0000BA060000}"/>
    <cellStyle name="Обычный 6 4 4 2 3 2" xfId="2372" xr:uid="{00000000-0005-0000-0000-0000BB060000}"/>
    <cellStyle name="Обычный 6 4 4 2 3 2 2" xfId="5304" xr:uid="{5DB82385-6141-495C-918F-A121283CB44A}"/>
    <cellStyle name="Обычный 6 4 4 2 3 3" xfId="3838" xr:uid="{24E19C9D-D42A-4B47-B976-46A53B3FE5F2}"/>
    <cellStyle name="Обычный 6 4 4 2 4" xfId="2369" xr:uid="{00000000-0005-0000-0000-0000BC060000}"/>
    <cellStyle name="Обычный 6 4 4 2 4 2" xfId="5301" xr:uid="{C078C34C-124A-41F3-BC58-EB294FDBC361}"/>
    <cellStyle name="Обычный 6 4 4 2 5" xfId="3835" xr:uid="{FE5E0E28-9AEB-4EA0-B910-802B74772614}"/>
    <cellStyle name="Обычный 6 4 4 3" xfId="893" xr:uid="{00000000-0005-0000-0000-0000BD060000}"/>
    <cellStyle name="Обычный 6 4 4 3 2" xfId="894" xr:uid="{00000000-0005-0000-0000-0000BE060000}"/>
    <cellStyle name="Обычный 6 4 4 3 2 2" xfId="2374" xr:uid="{00000000-0005-0000-0000-0000BF060000}"/>
    <cellStyle name="Обычный 6 4 4 3 2 2 2" xfId="5306" xr:uid="{CBDCAFD4-8362-4D7F-8D88-4FFE5A24DD99}"/>
    <cellStyle name="Обычный 6 4 4 3 2 3" xfId="3840" xr:uid="{ACD0E2EA-EDEA-4CAD-AAAE-F6F3F448376F}"/>
    <cellStyle name="Обычный 6 4 4 3 3" xfId="2373" xr:uid="{00000000-0005-0000-0000-0000C0060000}"/>
    <cellStyle name="Обычный 6 4 4 3 3 2" xfId="5305" xr:uid="{5258B5BF-B296-4D88-A9DC-DC660DDBE197}"/>
    <cellStyle name="Обычный 6 4 4 3 4" xfId="3839" xr:uid="{2D208DA9-4E93-4107-BBCA-840310135B15}"/>
    <cellStyle name="Обычный 6 4 4 4" xfId="895" xr:uid="{00000000-0005-0000-0000-0000C1060000}"/>
    <cellStyle name="Обычный 6 4 4 4 2" xfId="2375" xr:uid="{00000000-0005-0000-0000-0000C2060000}"/>
    <cellStyle name="Обычный 6 4 4 4 2 2" xfId="5307" xr:uid="{267C67D1-D8CC-4EA6-BEE1-EEA2456E338C}"/>
    <cellStyle name="Обычный 6 4 4 4 3" xfId="3841" xr:uid="{4E050918-25F7-4DFA-A1DF-009DC193FDD9}"/>
    <cellStyle name="Обычный 6 4 4 5" xfId="2368" xr:uid="{00000000-0005-0000-0000-0000C3060000}"/>
    <cellStyle name="Обычный 6 4 4 5 2" xfId="5300" xr:uid="{D60B0C50-BF43-40F8-B039-3DD00054F889}"/>
    <cellStyle name="Обычный 6 4 4 6" xfId="3834" xr:uid="{B5CF5894-670B-4A8A-82EE-9AB08EBDE5B8}"/>
    <cellStyle name="Обычный 6 4 5" xfId="896" xr:uid="{00000000-0005-0000-0000-0000C4060000}"/>
    <cellStyle name="Обычный 6 4 5 2" xfId="897" xr:uid="{00000000-0005-0000-0000-0000C5060000}"/>
    <cellStyle name="Обычный 6 4 5 2 2" xfId="898" xr:uid="{00000000-0005-0000-0000-0000C6060000}"/>
    <cellStyle name="Обычный 6 4 5 2 2 2" xfId="2378" xr:uid="{00000000-0005-0000-0000-0000C7060000}"/>
    <cellStyle name="Обычный 6 4 5 2 2 2 2" xfId="5310" xr:uid="{174BDA32-2164-4972-9D1F-847669B88AB7}"/>
    <cellStyle name="Обычный 6 4 5 2 2 3" xfId="3844" xr:uid="{DF25E36F-525D-4296-A97B-0B55D63AA141}"/>
    <cellStyle name="Обычный 6 4 5 2 3" xfId="2377" xr:uid="{00000000-0005-0000-0000-0000C8060000}"/>
    <cellStyle name="Обычный 6 4 5 2 3 2" xfId="5309" xr:uid="{EB52BD59-F1A2-4C0A-A202-6600BF61FC08}"/>
    <cellStyle name="Обычный 6 4 5 2 4" xfId="3843" xr:uid="{47DD9540-ACA5-42C1-8E92-6F75F34BBAC2}"/>
    <cellStyle name="Обычный 6 4 5 3" xfId="899" xr:uid="{00000000-0005-0000-0000-0000C9060000}"/>
    <cellStyle name="Обычный 6 4 5 3 2" xfId="2379" xr:uid="{00000000-0005-0000-0000-0000CA060000}"/>
    <cellStyle name="Обычный 6 4 5 3 2 2" xfId="5311" xr:uid="{691DB69C-4F11-495B-B39C-ABCFC3893D7C}"/>
    <cellStyle name="Обычный 6 4 5 3 3" xfId="3845" xr:uid="{6D83A8DC-58D5-47EB-B008-992BB17CC175}"/>
    <cellStyle name="Обычный 6 4 5 4" xfId="2376" xr:uid="{00000000-0005-0000-0000-0000CB060000}"/>
    <cellStyle name="Обычный 6 4 5 4 2" xfId="5308" xr:uid="{A0EC8C2D-4E35-47CC-8D78-61A4DB08C358}"/>
    <cellStyle name="Обычный 6 4 5 5" xfId="3842" xr:uid="{F5275987-62BA-4C23-871F-26927D4E1A1A}"/>
    <cellStyle name="Обычный 6 4 6" xfId="900" xr:uid="{00000000-0005-0000-0000-0000CC060000}"/>
    <cellStyle name="Обычный 6 4 6 2" xfId="901" xr:uid="{00000000-0005-0000-0000-0000CD060000}"/>
    <cellStyle name="Обычный 6 4 6 2 2" xfId="2381" xr:uid="{00000000-0005-0000-0000-0000CE060000}"/>
    <cellStyle name="Обычный 6 4 6 2 2 2" xfId="5313" xr:uid="{FE59AB77-BB51-4B2D-8AAE-9B7BD5619A72}"/>
    <cellStyle name="Обычный 6 4 6 2 3" xfId="3847" xr:uid="{89C6E01C-99CE-4B26-B355-B1FA8E6963E1}"/>
    <cellStyle name="Обычный 6 4 6 3" xfId="2380" xr:uid="{00000000-0005-0000-0000-0000CF060000}"/>
    <cellStyle name="Обычный 6 4 6 3 2" xfId="5312" xr:uid="{A49178FE-D86F-489F-A460-FCF4AB7DF1C5}"/>
    <cellStyle name="Обычный 6 4 6 4" xfId="3846" xr:uid="{51A8F0D6-7774-44EE-AD8D-71EC641F8997}"/>
    <cellStyle name="Обычный 6 4 7" xfId="902" xr:uid="{00000000-0005-0000-0000-0000D0060000}"/>
    <cellStyle name="Обычный 6 4 7 2" xfId="2382" xr:uid="{00000000-0005-0000-0000-0000D1060000}"/>
    <cellStyle name="Обычный 6 4 7 2 2" xfId="5314" xr:uid="{9B4169E2-1B3D-4F76-9D48-40D5CA633DBC}"/>
    <cellStyle name="Обычный 6 4 7 3" xfId="3848" xr:uid="{65D853E2-8B60-41E7-8CC2-AA16A54DB365}"/>
    <cellStyle name="Обычный 6 4 8" xfId="2335" xr:uid="{00000000-0005-0000-0000-0000D2060000}"/>
    <cellStyle name="Обычный 6 4 8 2" xfId="5267" xr:uid="{5AF2A14E-ED6E-4E10-896E-87F81D7F369F}"/>
    <cellStyle name="Обычный 6 4 9" xfId="3801" xr:uid="{BD2AB9CE-D307-4659-8FC6-AEAC61E31D49}"/>
    <cellStyle name="Обычный 6 5" xfId="903" xr:uid="{00000000-0005-0000-0000-0000D3060000}"/>
    <cellStyle name="Обычный 6 5 2" xfId="904" xr:uid="{00000000-0005-0000-0000-0000D4060000}"/>
    <cellStyle name="Обычный 6 5 2 2" xfId="905" xr:uid="{00000000-0005-0000-0000-0000D5060000}"/>
    <cellStyle name="Обычный 6 5 2 2 2" xfId="906" xr:uid="{00000000-0005-0000-0000-0000D6060000}"/>
    <cellStyle name="Обычный 6 5 2 2 2 2" xfId="907" xr:uid="{00000000-0005-0000-0000-0000D7060000}"/>
    <cellStyle name="Обычный 6 5 2 2 2 2 2" xfId="2387" xr:uid="{00000000-0005-0000-0000-0000D8060000}"/>
    <cellStyle name="Обычный 6 5 2 2 2 2 2 2" xfId="5319" xr:uid="{1F9ABBAC-4293-4ABD-AFFA-14C032AABBB9}"/>
    <cellStyle name="Обычный 6 5 2 2 2 2 3" xfId="3853" xr:uid="{0C32F012-C2CE-4C09-9A03-06A33E36F8EF}"/>
    <cellStyle name="Обычный 6 5 2 2 2 3" xfId="2386" xr:uid="{00000000-0005-0000-0000-0000D9060000}"/>
    <cellStyle name="Обычный 6 5 2 2 2 3 2" xfId="5318" xr:uid="{D40137DE-859A-4A6C-82DE-13F2EC6AE22C}"/>
    <cellStyle name="Обычный 6 5 2 2 2 4" xfId="3852" xr:uid="{9F3386CC-BA35-4D9B-AFD5-00F2468FB1FA}"/>
    <cellStyle name="Обычный 6 5 2 2 3" xfId="908" xr:uid="{00000000-0005-0000-0000-0000DA060000}"/>
    <cellStyle name="Обычный 6 5 2 2 3 2" xfId="2388" xr:uid="{00000000-0005-0000-0000-0000DB060000}"/>
    <cellStyle name="Обычный 6 5 2 2 3 2 2" xfId="5320" xr:uid="{F5E2C0A6-28B8-4229-B202-40C5A4EC14E1}"/>
    <cellStyle name="Обычный 6 5 2 2 3 3" xfId="3854" xr:uid="{33FF5AEB-BC51-4C96-B4BB-F1554A550A8E}"/>
    <cellStyle name="Обычный 6 5 2 2 4" xfId="2385" xr:uid="{00000000-0005-0000-0000-0000DC060000}"/>
    <cellStyle name="Обычный 6 5 2 2 4 2" xfId="5317" xr:uid="{3D870563-9752-4C8E-8C0D-507E708DCAEE}"/>
    <cellStyle name="Обычный 6 5 2 2 5" xfId="3851" xr:uid="{F763CC74-6441-42A0-898F-C30C2AE383B9}"/>
    <cellStyle name="Обычный 6 5 2 3" xfId="909" xr:uid="{00000000-0005-0000-0000-0000DD060000}"/>
    <cellStyle name="Обычный 6 5 2 3 2" xfId="910" xr:uid="{00000000-0005-0000-0000-0000DE060000}"/>
    <cellStyle name="Обычный 6 5 2 3 2 2" xfId="2390" xr:uid="{00000000-0005-0000-0000-0000DF060000}"/>
    <cellStyle name="Обычный 6 5 2 3 2 2 2" xfId="5322" xr:uid="{FBA80ADA-328C-4A7F-9F62-EFA96CD7013F}"/>
    <cellStyle name="Обычный 6 5 2 3 2 3" xfId="3856" xr:uid="{78868B3B-B6BD-4B8B-A7BF-5F42E7118610}"/>
    <cellStyle name="Обычный 6 5 2 3 3" xfId="2389" xr:uid="{00000000-0005-0000-0000-0000E0060000}"/>
    <cellStyle name="Обычный 6 5 2 3 3 2" xfId="5321" xr:uid="{185D6A5F-C4E5-4229-91F6-E25BB9E14482}"/>
    <cellStyle name="Обычный 6 5 2 3 4" xfId="3855" xr:uid="{A16D3080-447F-4CF7-B98B-2AB14E0F07BA}"/>
    <cellStyle name="Обычный 6 5 2 4" xfId="911" xr:uid="{00000000-0005-0000-0000-0000E1060000}"/>
    <cellStyle name="Обычный 6 5 2 4 2" xfId="2391" xr:uid="{00000000-0005-0000-0000-0000E2060000}"/>
    <cellStyle name="Обычный 6 5 2 4 2 2" xfId="5323" xr:uid="{BF56B9F6-DBC8-46DD-915F-21DC502DF895}"/>
    <cellStyle name="Обычный 6 5 2 4 3" xfId="3857" xr:uid="{26BEAE95-FD02-4DA5-BB09-DDBC53F432B5}"/>
    <cellStyle name="Обычный 6 5 2 5" xfId="2384" xr:uid="{00000000-0005-0000-0000-0000E3060000}"/>
    <cellStyle name="Обычный 6 5 2 5 2" xfId="5316" xr:uid="{BD089430-84A6-4AEA-9AD7-51A2204A1089}"/>
    <cellStyle name="Обычный 6 5 2 6" xfId="3850" xr:uid="{8EDDA1E5-8B9D-407A-91E3-FB92D75747F4}"/>
    <cellStyle name="Обычный 6 5 3" xfId="912" xr:uid="{00000000-0005-0000-0000-0000E4060000}"/>
    <cellStyle name="Обычный 6 5 3 2" xfId="913" xr:uid="{00000000-0005-0000-0000-0000E5060000}"/>
    <cellStyle name="Обычный 6 5 3 2 2" xfId="914" xr:uid="{00000000-0005-0000-0000-0000E6060000}"/>
    <cellStyle name="Обычный 6 5 3 2 2 2" xfId="915" xr:uid="{00000000-0005-0000-0000-0000E7060000}"/>
    <cellStyle name="Обычный 6 5 3 2 2 2 2" xfId="2395" xr:uid="{00000000-0005-0000-0000-0000E8060000}"/>
    <cellStyle name="Обычный 6 5 3 2 2 2 2 2" xfId="5327" xr:uid="{47947E91-14C0-4181-8DB8-6DFFEB7180A1}"/>
    <cellStyle name="Обычный 6 5 3 2 2 2 3" xfId="3861" xr:uid="{721D6583-550E-4BF8-A584-7853C80A577A}"/>
    <cellStyle name="Обычный 6 5 3 2 2 3" xfId="2394" xr:uid="{00000000-0005-0000-0000-0000E9060000}"/>
    <cellStyle name="Обычный 6 5 3 2 2 3 2" xfId="5326" xr:uid="{88D021C5-0C5E-4691-BC04-311E76D849AF}"/>
    <cellStyle name="Обычный 6 5 3 2 2 4" xfId="3860" xr:uid="{0B1027B4-BD85-4063-A9D6-704052CC01BB}"/>
    <cellStyle name="Обычный 6 5 3 2 3" xfId="916" xr:uid="{00000000-0005-0000-0000-0000EA060000}"/>
    <cellStyle name="Обычный 6 5 3 2 3 2" xfId="2396" xr:uid="{00000000-0005-0000-0000-0000EB060000}"/>
    <cellStyle name="Обычный 6 5 3 2 3 2 2" xfId="5328" xr:uid="{8D54DB5E-4512-420D-ADB0-57F90A1CB5D5}"/>
    <cellStyle name="Обычный 6 5 3 2 3 3" xfId="3862" xr:uid="{B68DEF84-26CA-4F95-9011-5E2FBD5F690B}"/>
    <cellStyle name="Обычный 6 5 3 2 4" xfId="2393" xr:uid="{00000000-0005-0000-0000-0000EC060000}"/>
    <cellStyle name="Обычный 6 5 3 2 4 2" xfId="5325" xr:uid="{8DEC00AE-15D9-487D-8BB9-69DC11D117E7}"/>
    <cellStyle name="Обычный 6 5 3 2 5" xfId="3859" xr:uid="{56E9F565-178D-46EF-952F-20B79352AB30}"/>
    <cellStyle name="Обычный 6 5 3 3" xfId="917" xr:uid="{00000000-0005-0000-0000-0000ED060000}"/>
    <cellStyle name="Обычный 6 5 3 3 2" xfId="918" xr:uid="{00000000-0005-0000-0000-0000EE060000}"/>
    <cellStyle name="Обычный 6 5 3 3 2 2" xfId="2398" xr:uid="{00000000-0005-0000-0000-0000EF060000}"/>
    <cellStyle name="Обычный 6 5 3 3 2 2 2" xfId="5330" xr:uid="{8C1401BC-682A-47DC-A233-4391F2BC03CB}"/>
    <cellStyle name="Обычный 6 5 3 3 2 3" xfId="3864" xr:uid="{34662C42-9F7C-4462-AAD6-F42EF8E7EAA8}"/>
    <cellStyle name="Обычный 6 5 3 3 3" xfId="2397" xr:uid="{00000000-0005-0000-0000-0000F0060000}"/>
    <cellStyle name="Обычный 6 5 3 3 3 2" xfId="5329" xr:uid="{81D26363-EE89-491F-AE41-BDA13ADE44DA}"/>
    <cellStyle name="Обычный 6 5 3 3 4" xfId="3863" xr:uid="{27EFFD64-D62D-43E2-97EF-B310BF4C8D1B}"/>
    <cellStyle name="Обычный 6 5 3 4" xfId="919" xr:uid="{00000000-0005-0000-0000-0000F1060000}"/>
    <cellStyle name="Обычный 6 5 3 4 2" xfId="2399" xr:uid="{00000000-0005-0000-0000-0000F2060000}"/>
    <cellStyle name="Обычный 6 5 3 4 2 2" xfId="5331" xr:uid="{AFE495E9-78D8-47C7-98EF-8DC28D8A790F}"/>
    <cellStyle name="Обычный 6 5 3 4 3" xfId="3865" xr:uid="{71DBEFD0-F0A9-4B7E-8BB2-00F3CE810B0F}"/>
    <cellStyle name="Обычный 6 5 3 5" xfId="2392" xr:uid="{00000000-0005-0000-0000-0000F3060000}"/>
    <cellStyle name="Обычный 6 5 3 5 2" xfId="5324" xr:uid="{7BB28F7F-BD24-4F26-9AEC-07676A0AE126}"/>
    <cellStyle name="Обычный 6 5 3 6" xfId="3858" xr:uid="{1B5D4C63-7C0A-49EA-B362-1EA35999498D}"/>
    <cellStyle name="Обычный 6 5 4" xfId="920" xr:uid="{00000000-0005-0000-0000-0000F4060000}"/>
    <cellStyle name="Обычный 6 5 4 2" xfId="921" xr:uid="{00000000-0005-0000-0000-0000F5060000}"/>
    <cellStyle name="Обычный 6 5 4 2 2" xfId="922" xr:uid="{00000000-0005-0000-0000-0000F6060000}"/>
    <cellStyle name="Обычный 6 5 4 2 2 2" xfId="2402" xr:uid="{00000000-0005-0000-0000-0000F7060000}"/>
    <cellStyle name="Обычный 6 5 4 2 2 2 2" xfId="5334" xr:uid="{704A6666-8FF0-4CC7-BDE9-57C75FC4B688}"/>
    <cellStyle name="Обычный 6 5 4 2 2 3" xfId="3868" xr:uid="{EFDFA576-7D7D-4B6F-819B-196B7D29748B}"/>
    <cellStyle name="Обычный 6 5 4 2 3" xfId="2401" xr:uid="{00000000-0005-0000-0000-0000F8060000}"/>
    <cellStyle name="Обычный 6 5 4 2 3 2" xfId="5333" xr:uid="{2F3ADE8F-880E-43AE-932A-FBA2504B4D0A}"/>
    <cellStyle name="Обычный 6 5 4 2 4" xfId="3867" xr:uid="{FED5EB4B-E0E4-4643-BA4C-015DB23486D5}"/>
    <cellStyle name="Обычный 6 5 4 3" xfId="923" xr:uid="{00000000-0005-0000-0000-0000F9060000}"/>
    <cellStyle name="Обычный 6 5 4 3 2" xfId="2403" xr:uid="{00000000-0005-0000-0000-0000FA060000}"/>
    <cellStyle name="Обычный 6 5 4 3 2 2" xfId="5335" xr:uid="{4870EB82-A6C3-454F-9F6E-D0F9C43B3898}"/>
    <cellStyle name="Обычный 6 5 4 3 3" xfId="3869" xr:uid="{526C00F7-AE56-4BE9-A5A1-B96FA07B43D5}"/>
    <cellStyle name="Обычный 6 5 4 4" xfId="2400" xr:uid="{00000000-0005-0000-0000-0000FB060000}"/>
    <cellStyle name="Обычный 6 5 4 4 2" xfId="5332" xr:uid="{436B7F97-330F-4046-9CF3-54D1F762F431}"/>
    <cellStyle name="Обычный 6 5 4 5" xfId="3866" xr:uid="{CF7F25AA-8E4D-42A8-9C4C-DE0172EEACAE}"/>
    <cellStyle name="Обычный 6 5 5" xfId="924" xr:uid="{00000000-0005-0000-0000-0000FC060000}"/>
    <cellStyle name="Обычный 6 5 5 2" xfId="925" xr:uid="{00000000-0005-0000-0000-0000FD060000}"/>
    <cellStyle name="Обычный 6 5 5 2 2" xfId="2405" xr:uid="{00000000-0005-0000-0000-0000FE060000}"/>
    <cellStyle name="Обычный 6 5 5 2 2 2" xfId="5337" xr:uid="{244CB39F-1C57-4E1E-B1BC-392BD1A2599A}"/>
    <cellStyle name="Обычный 6 5 5 2 3" xfId="3871" xr:uid="{06FE8AD6-7B6C-4DC9-ADC5-4F047216F1DC}"/>
    <cellStyle name="Обычный 6 5 5 3" xfId="2404" xr:uid="{00000000-0005-0000-0000-0000FF060000}"/>
    <cellStyle name="Обычный 6 5 5 3 2" xfId="5336" xr:uid="{88B735ED-0665-44A2-BB81-8279C8D8E4D0}"/>
    <cellStyle name="Обычный 6 5 5 4" xfId="3870" xr:uid="{E08D052E-D3E0-4934-813B-47DAEEAF9C96}"/>
    <cellStyle name="Обычный 6 5 6" xfId="926" xr:uid="{00000000-0005-0000-0000-000000070000}"/>
    <cellStyle name="Обычный 6 5 6 2" xfId="2406" xr:uid="{00000000-0005-0000-0000-000001070000}"/>
    <cellStyle name="Обычный 6 5 6 2 2" xfId="5338" xr:uid="{13B7D3F8-06E1-4A97-B8AA-9AD4ADC9DE99}"/>
    <cellStyle name="Обычный 6 5 6 3" xfId="3872" xr:uid="{285F970A-86DF-478B-B7D9-DE879CC7E8C7}"/>
    <cellStyle name="Обычный 6 5 7" xfId="2383" xr:uid="{00000000-0005-0000-0000-000002070000}"/>
    <cellStyle name="Обычный 6 5 7 2" xfId="5315" xr:uid="{F982529B-5209-4D1E-96C2-20FF190F7A1A}"/>
    <cellStyle name="Обычный 6 5 8" xfId="3849" xr:uid="{C28AE28D-A544-49C7-8643-14CD710D27A0}"/>
    <cellStyle name="Обычный 6 6" xfId="927" xr:uid="{00000000-0005-0000-0000-000003070000}"/>
    <cellStyle name="Обычный 6 6 2" xfId="928" xr:uid="{00000000-0005-0000-0000-000004070000}"/>
    <cellStyle name="Обычный 6 6 2 2" xfId="929" xr:uid="{00000000-0005-0000-0000-000005070000}"/>
    <cellStyle name="Обычный 6 6 2 2 2" xfId="930" xr:uid="{00000000-0005-0000-0000-000006070000}"/>
    <cellStyle name="Обычный 6 6 2 2 2 2" xfId="2410" xr:uid="{00000000-0005-0000-0000-000007070000}"/>
    <cellStyle name="Обычный 6 6 2 2 2 2 2" xfId="5342" xr:uid="{654B9422-4F86-4E0A-8EDF-6D2578353D4D}"/>
    <cellStyle name="Обычный 6 6 2 2 2 3" xfId="3876" xr:uid="{FED7150A-DF4F-4914-8728-261C9FC23842}"/>
    <cellStyle name="Обычный 6 6 2 2 3" xfId="2409" xr:uid="{00000000-0005-0000-0000-000008070000}"/>
    <cellStyle name="Обычный 6 6 2 2 3 2" xfId="5341" xr:uid="{8B746F6F-3B78-4E2F-A89C-E54B420F10FE}"/>
    <cellStyle name="Обычный 6 6 2 2 4" xfId="3875" xr:uid="{49F7A460-9D3E-4269-8B98-ABB7F72BE1BF}"/>
    <cellStyle name="Обычный 6 6 2 3" xfId="931" xr:uid="{00000000-0005-0000-0000-000009070000}"/>
    <cellStyle name="Обычный 6 6 2 3 2" xfId="2411" xr:uid="{00000000-0005-0000-0000-00000A070000}"/>
    <cellStyle name="Обычный 6 6 2 3 2 2" xfId="5343" xr:uid="{35629C47-B3FE-4AE4-81D5-0A85ECBFAE0E}"/>
    <cellStyle name="Обычный 6 6 2 3 3" xfId="3877" xr:uid="{2F69175A-336D-4BD3-900F-9F1F8519E570}"/>
    <cellStyle name="Обычный 6 6 2 4" xfId="2408" xr:uid="{00000000-0005-0000-0000-00000B070000}"/>
    <cellStyle name="Обычный 6 6 2 4 2" xfId="5340" xr:uid="{2760BD69-3488-494F-A7B2-32ABEEB58165}"/>
    <cellStyle name="Обычный 6 6 2 5" xfId="3874" xr:uid="{75458753-733F-4949-B199-A8CC8525CE4C}"/>
    <cellStyle name="Обычный 6 6 3" xfId="932" xr:uid="{00000000-0005-0000-0000-00000C070000}"/>
    <cellStyle name="Обычный 6 6 3 2" xfId="933" xr:uid="{00000000-0005-0000-0000-00000D070000}"/>
    <cellStyle name="Обычный 6 6 3 2 2" xfId="2413" xr:uid="{00000000-0005-0000-0000-00000E070000}"/>
    <cellStyle name="Обычный 6 6 3 2 2 2" xfId="5345" xr:uid="{0EFC429B-EF8A-497B-B696-9DDC19786FEB}"/>
    <cellStyle name="Обычный 6 6 3 2 3" xfId="3879" xr:uid="{6C948963-271C-434A-85E3-2F9ED1C15ED3}"/>
    <cellStyle name="Обычный 6 6 3 3" xfId="2412" xr:uid="{00000000-0005-0000-0000-00000F070000}"/>
    <cellStyle name="Обычный 6 6 3 3 2" xfId="5344" xr:uid="{047D34C2-4DAD-4F1B-A275-701FD5F9B60F}"/>
    <cellStyle name="Обычный 6 6 3 4" xfId="3878" xr:uid="{DB5C6E29-2A0B-408D-92DE-A69B06AB635F}"/>
    <cellStyle name="Обычный 6 6 4" xfId="934" xr:uid="{00000000-0005-0000-0000-000010070000}"/>
    <cellStyle name="Обычный 6 6 4 2" xfId="2414" xr:uid="{00000000-0005-0000-0000-000011070000}"/>
    <cellStyle name="Обычный 6 6 4 2 2" xfId="5346" xr:uid="{E86E7521-C9EC-493C-945C-AC00E440229A}"/>
    <cellStyle name="Обычный 6 6 4 3" xfId="3880" xr:uid="{3DFB8502-0E34-4DB6-ADF0-0A8A037E564B}"/>
    <cellStyle name="Обычный 6 6 5" xfId="2407" xr:uid="{00000000-0005-0000-0000-000012070000}"/>
    <cellStyle name="Обычный 6 6 5 2" xfId="5339" xr:uid="{D417A292-F8C8-4D48-AFD1-ED9EBCDD1A5F}"/>
    <cellStyle name="Обычный 6 6 6" xfId="3873" xr:uid="{86231D77-80A1-4D88-99F8-4A5ABFF3AA63}"/>
    <cellStyle name="Обычный 6 7" xfId="935" xr:uid="{00000000-0005-0000-0000-000013070000}"/>
    <cellStyle name="Обычный 6 7 2" xfId="936" xr:uid="{00000000-0005-0000-0000-000014070000}"/>
    <cellStyle name="Обычный 6 7 2 2" xfId="937" xr:uid="{00000000-0005-0000-0000-000015070000}"/>
    <cellStyle name="Обычный 6 7 2 2 2" xfId="938" xr:uid="{00000000-0005-0000-0000-000016070000}"/>
    <cellStyle name="Обычный 6 7 2 2 2 2" xfId="2418" xr:uid="{00000000-0005-0000-0000-000017070000}"/>
    <cellStyle name="Обычный 6 7 2 2 2 2 2" xfId="5350" xr:uid="{59AA7C62-4AAF-43AD-839C-4DF31990DDF5}"/>
    <cellStyle name="Обычный 6 7 2 2 2 3" xfId="3884" xr:uid="{AAD1B9EB-D3CD-4A61-A675-DB0E314485E9}"/>
    <cellStyle name="Обычный 6 7 2 2 3" xfId="2417" xr:uid="{00000000-0005-0000-0000-000018070000}"/>
    <cellStyle name="Обычный 6 7 2 2 3 2" xfId="5349" xr:uid="{9148F0B6-2F2B-4BF2-92C9-73217318C78F}"/>
    <cellStyle name="Обычный 6 7 2 2 4" xfId="3883" xr:uid="{E9809433-828E-433E-AB29-F946AA18511F}"/>
    <cellStyle name="Обычный 6 7 2 3" xfId="939" xr:uid="{00000000-0005-0000-0000-000019070000}"/>
    <cellStyle name="Обычный 6 7 2 3 2" xfId="2419" xr:uid="{00000000-0005-0000-0000-00001A070000}"/>
    <cellStyle name="Обычный 6 7 2 3 2 2" xfId="5351" xr:uid="{529BEF0E-1FF1-4F6D-A4BE-D05BFF5A8AEC}"/>
    <cellStyle name="Обычный 6 7 2 3 3" xfId="3885" xr:uid="{D141E107-45DF-4B7F-89B7-62F3304915D5}"/>
    <cellStyle name="Обычный 6 7 2 4" xfId="2416" xr:uid="{00000000-0005-0000-0000-00001B070000}"/>
    <cellStyle name="Обычный 6 7 2 4 2" xfId="5348" xr:uid="{A15EA5AB-68CB-446A-BE2A-2AD7752FF6B4}"/>
    <cellStyle name="Обычный 6 7 2 5" xfId="3882" xr:uid="{5FA2EA20-4FAB-4DA3-B2F7-8CCD6F83C7F6}"/>
    <cellStyle name="Обычный 6 7 3" xfId="940" xr:uid="{00000000-0005-0000-0000-00001C070000}"/>
    <cellStyle name="Обычный 6 7 3 2" xfId="941" xr:uid="{00000000-0005-0000-0000-00001D070000}"/>
    <cellStyle name="Обычный 6 7 3 2 2" xfId="2421" xr:uid="{00000000-0005-0000-0000-00001E070000}"/>
    <cellStyle name="Обычный 6 7 3 2 2 2" xfId="5353" xr:uid="{BEA48728-C5BD-41DF-8C02-3714ED419D28}"/>
    <cellStyle name="Обычный 6 7 3 2 3" xfId="3887" xr:uid="{CDEB275A-412D-4455-98AF-817F1035415D}"/>
    <cellStyle name="Обычный 6 7 3 3" xfId="2420" xr:uid="{00000000-0005-0000-0000-00001F070000}"/>
    <cellStyle name="Обычный 6 7 3 3 2" xfId="5352" xr:uid="{541C9577-F77C-448C-B8AD-662676AB57B3}"/>
    <cellStyle name="Обычный 6 7 3 4" xfId="3886" xr:uid="{C2E06A2B-583B-48E1-8E27-CA8391DFD73B}"/>
    <cellStyle name="Обычный 6 7 4" xfId="942" xr:uid="{00000000-0005-0000-0000-000020070000}"/>
    <cellStyle name="Обычный 6 7 4 2" xfId="2422" xr:uid="{00000000-0005-0000-0000-000021070000}"/>
    <cellStyle name="Обычный 6 7 4 2 2" xfId="5354" xr:uid="{C43C86C8-BBB5-4CBD-BF97-B83AEAAD10B9}"/>
    <cellStyle name="Обычный 6 7 4 3" xfId="3888" xr:uid="{E7DB0A87-0D3B-4607-882A-6C4EC0A40A02}"/>
    <cellStyle name="Обычный 6 7 5" xfId="2415" xr:uid="{00000000-0005-0000-0000-000022070000}"/>
    <cellStyle name="Обычный 6 7 5 2" xfId="5347" xr:uid="{CB8E8104-BD83-4D20-BBE2-43D0493EEE5B}"/>
    <cellStyle name="Обычный 6 7 6" xfId="3881" xr:uid="{FCBDB222-FCEB-4D77-85B7-433AF61B628E}"/>
    <cellStyle name="Обычный 6 8" xfId="943" xr:uid="{00000000-0005-0000-0000-000023070000}"/>
    <cellStyle name="Обычный 6 8 2" xfId="944" xr:uid="{00000000-0005-0000-0000-000024070000}"/>
    <cellStyle name="Обычный 6 8 2 2" xfId="945" xr:uid="{00000000-0005-0000-0000-000025070000}"/>
    <cellStyle name="Обычный 6 8 2 2 2" xfId="946" xr:uid="{00000000-0005-0000-0000-000026070000}"/>
    <cellStyle name="Обычный 6 8 2 2 2 2" xfId="2426" xr:uid="{00000000-0005-0000-0000-000027070000}"/>
    <cellStyle name="Обычный 6 8 2 2 2 2 2" xfId="5358" xr:uid="{233AD548-943F-496B-9C9C-FC8EF5610B91}"/>
    <cellStyle name="Обычный 6 8 2 2 2 3" xfId="3892" xr:uid="{3D9CED84-1570-4423-B671-B2914423CA48}"/>
    <cellStyle name="Обычный 6 8 2 2 3" xfId="2425" xr:uid="{00000000-0005-0000-0000-000028070000}"/>
    <cellStyle name="Обычный 6 8 2 2 3 2" xfId="5357" xr:uid="{BA3EC2EF-EB42-46B7-A6F1-2DC4FCB0BD52}"/>
    <cellStyle name="Обычный 6 8 2 2 4" xfId="3891" xr:uid="{96886A92-A3B9-453C-BE7E-1524965DBC61}"/>
    <cellStyle name="Обычный 6 8 2 3" xfId="947" xr:uid="{00000000-0005-0000-0000-000029070000}"/>
    <cellStyle name="Обычный 6 8 2 3 2" xfId="2427" xr:uid="{00000000-0005-0000-0000-00002A070000}"/>
    <cellStyle name="Обычный 6 8 2 3 2 2" xfId="5359" xr:uid="{D42C7811-8754-4E5F-9C0A-823D840CDE40}"/>
    <cellStyle name="Обычный 6 8 2 3 3" xfId="3893" xr:uid="{104FAB35-A78A-4D00-8E86-3D725F80D2B4}"/>
    <cellStyle name="Обычный 6 8 2 4" xfId="2424" xr:uid="{00000000-0005-0000-0000-00002B070000}"/>
    <cellStyle name="Обычный 6 8 2 4 2" xfId="5356" xr:uid="{2FA415B2-B962-45EB-A22A-78B4CE7514D2}"/>
    <cellStyle name="Обычный 6 8 2 5" xfId="3890" xr:uid="{B6040662-8BB7-4932-BAE3-AA6F81B34E71}"/>
    <cellStyle name="Обычный 6 8 3" xfId="948" xr:uid="{00000000-0005-0000-0000-00002C070000}"/>
    <cellStyle name="Обычный 6 8 3 2" xfId="949" xr:uid="{00000000-0005-0000-0000-00002D070000}"/>
    <cellStyle name="Обычный 6 8 3 2 2" xfId="2429" xr:uid="{00000000-0005-0000-0000-00002E070000}"/>
    <cellStyle name="Обычный 6 8 3 2 2 2" xfId="5361" xr:uid="{186BFF91-5962-43FA-B9BE-5D801559F092}"/>
    <cellStyle name="Обычный 6 8 3 2 3" xfId="3895" xr:uid="{ADD75F1D-0E61-4F9E-9639-4A418070EE02}"/>
    <cellStyle name="Обычный 6 8 3 3" xfId="2428" xr:uid="{00000000-0005-0000-0000-00002F070000}"/>
    <cellStyle name="Обычный 6 8 3 3 2" xfId="5360" xr:uid="{0150D9F0-5D60-44A6-B572-7840D419FD50}"/>
    <cellStyle name="Обычный 6 8 3 4" xfId="3894" xr:uid="{6D7EA2FE-C5C2-4518-A7D1-7CEC3ED97EA7}"/>
    <cellStyle name="Обычный 6 8 4" xfId="950" xr:uid="{00000000-0005-0000-0000-000030070000}"/>
    <cellStyle name="Обычный 6 8 4 2" xfId="2430" xr:uid="{00000000-0005-0000-0000-000031070000}"/>
    <cellStyle name="Обычный 6 8 4 2 2" xfId="5362" xr:uid="{CBE1CD56-7E79-4774-BEB0-B25614AC2401}"/>
    <cellStyle name="Обычный 6 8 4 3" xfId="3896" xr:uid="{31B291B9-7F25-4BF3-9943-49EBE44B8FB4}"/>
    <cellStyle name="Обычный 6 8 5" xfId="2423" xr:uid="{00000000-0005-0000-0000-000032070000}"/>
    <cellStyle name="Обычный 6 8 5 2" xfId="5355" xr:uid="{216A016A-C2FD-4FF0-AED1-77E15A98EAF5}"/>
    <cellStyle name="Обычный 6 8 6" xfId="3889" xr:uid="{018F7078-9C52-4C5B-A6A7-B3EA82B0BED1}"/>
    <cellStyle name="Обычный 6 9" xfId="951" xr:uid="{00000000-0005-0000-0000-000033070000}"/>
    <cellStyle name="Обычный 6 9 2" xfId="952" xr:uid="{00000000-0005-0000-0000-000034070000}"/>
    <cellStyle name="Обычный 6 9 2 2" xfId="953" xr:uid="{00000000-0005-0000-0000-000035070000}"/>
    <cellStyle name="Обычный 6 9 2 2 2" xfId="2433" xr:uid="{00000000-0005-0000-0000-000036070000}"/>
    <cellStyle name="Обычный 6 9 2 2 2 2" xfId="5365" xr:uid="{556D355C-09B5-4816-94E9-9E0DA1E83119}"/>
    <cellStyle name="Обычный 6 9 2 2 3" xfId="3899" xr:uid="{7674DB23-9568-4792-A9CB-205215486013}"/>
    <cellStyle name="Обычный 6 9 2 3" xfId="2432" xr:uid="{00000000-0005-0000-0000-000037070000}"/>
    <cellStyle name="Обычный 6 9 2 3 2" xfId="5364" xr:uid="{D69AA0A6-E91F-4CCC-86B3-9709C59AD8F4}"/>
    <cellStyle name="Обычный 6 9 2 4" xfId="3898" xr:uid="{87A2DFF4-6DB1-4DB7-89E8-00C96EA69400}"/>
    <cellStyle name="Обычный 6 9 3" xfId="954" xr:uid="{00000000-0005-0000-0000-000038070000}"/>
    <cellStyle name="Обычный 6 9 3 2" xfId="2434" xr:uid="{00000000-0005-0000-0000-000039070000}"/>
    <cellStyle name="Обычный 6 9 3 2 2" xfId="5366" xr:uid="{C89F2525-2CA7-47C3-A971-1C25123A47D9}"/>
    <cellStyle name="Обычный 6 9 3 3" xfId="3900" xr:uid="{F7276E62-B757-4C58-9A62-7218F9AC3E37}"/>
    <cellStyle name="Обычный 6 9 4" xfId="2431" xr:uid="{00000000-0005-0000-0000-00003A070000}"/>
    <cellStyle name="Обычный 6 9 4 2" xfId="5363" xr:uid="{00388FA0-CFFA-4A9F-85EF-6377213F4CD4}"/>
    <cellStyle name="Обычный 6 9 5" xfId="3897" xr:uid="{494D5456-9BEA-4019-86B8-56325E365FA6}"/>
    <cellStyle name="Обычный 7" xfId="3" xr:uid="{00000000-0005-0000-0000-00003B070000}"/>
    <cellStyle name="Обычный 7 2" xfId="955" xr:uid="{00000000-0005-0000-0000-00003C070000}"/>
    <cellStyle name="Обычный 7 2 10" xfId="956" xr:uid="{00000000-0005-0000-0000-00003D070000}"/>
    <cellStyle name="Обычный 7 2 10 2" xfId="2436" xr:uid="{00000000-0005-0000-0000-00003E070000}"/>
    <cellStyle name="Обычный 7 2 10 2 2" xfId="5368" xr:uid="{11D12837-0531-442B-AF50-A5609C1FCA1C}"/>
    <cellStyle name="Обычный 7 2 10 3" xfId="3902" xr:uid="{BBCC6D3B-D219-4C0F-A27C-B7FF6B1FF0DF}"/>
    <cellStyle name="Обычный 7 2 11" xfId="2435" xr:uid="{00000000-0005-0000-0000-00003F070000}"/>
    <cellStyle name="Обычный 7 2 11 2" xfId="5367" xr:uid="{0B70A79D-6F29-43D4-8BBC-98BAA4189AEC}"/>
    <cellStyle name="Обычный 7 2 12" xfId="3901" xr:uid="{A78F8FD7-51E3-45F9-B69A-7FCFB4C78EE1}"/>
    <cellStyle name="Обычный 7 2 2" xfId="957" xr:uid="{00000000-0005-0000-0000-000040070000}"/>
    <cellStyle name="Обычный 7 2 2 2" xfId="958" xr:uid="{00000000-0005-0000-0000-000041070000}"/>
    <cellStyle name="Обычный 7 2 2 2 2" xfId="959" xr:uid="{00000000-0005-0000-0000-000042070000}"/>
    <cellStyle name="Обычный 7 2 2 2 2 2" xfId="960" xr:uid="{00000000-0005-0000-0000-000043070000}"/>
    <cellStyle name="Обычный 7 2 2 2 2 2 2" xfId="961" xr:uid="{00000000-0005-0000-0000-000044070000}"/>
    <cellStyle name="Обычный 7 2 2 2 2 2 2 2" xfId="962" xr:uid="{00000000-0005-0000-0000-000045070000}"/>
    <cellStyle name="Обычный 7 2 2 2 2 2 2 2 2" xfId="2442" xr:uid="{00000000-0005-0000-0000-000046070000}"/>
    <cellStyle name="Обычный 7 2 2 2 2 2 2 2 2 2" xfId="5374" xr:uid="{1601AD7C-BF8E-4C46-AC65-5CE532376352}"/>
    <cellStyle name="Обычный 7 2 2 2 2 2 2 2 3" xfId="3908" xr:uid="{ED8FBC5D-A0C0-40EE-94ED-F5DC6CB80A31}"/>
    <cellStyle name="Обычный 7 2 2 2 2 2 2 3" xfId="2441" xr:uid="{00000000-0005-0000-0000-000047070000}"/>
    <cellStyle name="Обычный 7 2 2 2 2 2 2 3 2" xfId="5373" xr:uid="{6F259A09-6167-4570-9415-5A6B4325B603}"/>
    <cellStyle name="Обычный 7 2 2 2 2 2 2 4" xfId="3907" xr:uid="{C6B22713-2C02-44F7-BA21-055FC757BED6}"/>
    <cellStyle name="Обычный 7 2 2 2 2 2 3" xfId="963" xr:uid="{00000000-0005-0000-0000-000048070000}"/>
    <cellStyle name="Обычный 7 2 2 2 2 2 3 2" xfId="2443" xr:uid="{00000000-0005-0000-0000-000049070000}"/>
    <cellStyle name="Обычный 7 2 2 2 2 2 3 2 2" xfId="5375" xr:uid="{98547416-CAFE-48CB-A0C6-57F3D4DA0656}"/>
    <cellStyle name="Обычный 7 2 2 2 2 2 3 3" xfId="3909" xr:uid="{A2D47A91-9C9D-4DBA-AA26-9F7668749375}"/>
    <cellStyle name="Обычный 7 2 2 2 2 2 4" xfId="2440" xr:uid="{00000000-0005-0000-0000-00004A070000}"/>
    <cellStyle name="Обычный 7 2 2 2 2 2 4 2" xfId="5372" xr:uid="{BF15C4E5-981D-4D2B-9926-6BD4E24EAFB9}"/>
    <cellStyle name="Обычный 7 2 2 2 2 2 5" xfId="3906" xr:uid="{1F4C8627-600C-4ECB-AEBA-017579DC6FB2}"/>
    <cellStyle name="Обычный 7 2 2 2 2 3" xfId="964" xr:uid="{00000000-0005-0000-0000-00004B070000}"/>
    <cellStyle name="Обычный 7 2 2 2 2 3 2" xfId="965" xr:uid="{00000000-0005-0000-0000-00004C070000}"/>
    <cellStyle name="Обычный 7 2 2 2 2 3 2 2" xfId="2445" xr:uid="{00000000-0005-0000-0000-00004D070000}"/>
    <cellStyle name="Обычный 7 2 2 2 2 3 2 2 2" xfId="5377" xr:uid="{D107462B-FF66-4584-BD85-71B17E52685B}"/>
    <cellStyle name="Обычный 7 2 2 2 2 3 2 3" xfId="3911" xr:uid="{6A7736AD-C7E0-484A-9F0A-3FA80553075A}"/>
    <cellStyle name="Обычный 7 2 2 2 2 3 3" xfId="2444" xr:uid="{00000000-0005-0000-0000-00004E070000}"/>
    <cellStyle name="Обычный 7 2 2 2 2 3 3 2" xfId="5376" xr:uid="{901784B4-A328-4B55-B378-42FA08F5EA3A}"/>
    <cellStyle name="Обычный 7 2 2 2 2 3 4" xfId="3910" xr:uid="{8A830F8A-8B26-478A-A3D7-7AAA2680A234}"/>
    <cellStyle name="Обычный 7 2 2 2 2 4" xfId="966" xr:uid="{00000000-0005-0000-0000-00004F070000}"/>
    <cellStyle name="Обычный 7 2 2 2 2 4 2" xfId="2446" xr:uid="{00000000-0005-0000-0000-000050070000}"/>
    <cellStyle name="Обычный 7 2 2 2 2 4 2 2" xfId="5378" xr:uid="{91F91473-963A-4DB4-8374-3FFD49AB18C5}"/>
    <cellStyle name="Обычный 7 2 2 2 2 4 3" xfId="3912" xr:uid="{A4990401-48F0-4C7D-87A5-48B8B3572379}"/>
    <cellStyle name="Обычный 7 2 2 2 2 5" xfId="2439" xr:uid="{00000000-0005-0000-0000-000051070000}"/>
    <cellStyle name="Обычный 7 2 2 2 2 5 2" xfId="5371" xr:uid="{A25ECB1C-58CE-41C6-8F42-E2CFCB15258A}"/>
    <cellStyle name="Обычный 7 2 2 2 2 6" xfId="3905" xr:uid="{1AD0EED0-DE23-4AEA-8CE8-05C844422038}"/>
    <cellStyle name="Обычный 7 2 2 2 3" xfId="967" xr:uid="{00000000-0005-0000-0000-000052070000}"/>
    <cellStyle name="Обычный 7 2 2 2 3 2" xfId="968" xr:uid="{00000000-0005-0000-0000-000053070000}"/>
    <cellStyle name="Обычный 7 2 2 2 3 2 2" xfId="969" xr:uid="{00000000-0005-0000-0000-000054070000}"/>
    <cellStyle name="Обычный 7 2 2 2 3 2 2 2" xfId="970" xr:uid="{00000000-0005-0000-0000-000055070000}"/>
    <cellStyle name="Обычный 7 2 2 2 3 2 2 2 2" xfId="2450" xr:uid="{00000000-0005-0000-0000-000056070000}"/>
    <cellStyle name="Обычный 7 2 2 2 3 2 2 2 2 2" xfId="5382" xr:uid="{D6A22023-8CA8-4012-A549-4B6ADADF3CB3}"/>
    <cellStyle name="Обычный 7 2 2 2 3 2 2 2 3" xfId="3916" xr:uid="{A159792C-A8AE-4CDF-A399-6A99181DB2C9}"/>
    <cellStyle name="Обычный 7 2 2 2 3 2 2 3" xfId="2449" xr:uid="{00000000-0005-0000-0000-000057070000}"/>
    <cellStyle name="Обычный 7 2 2 2 3 2 2 3 2" xfId="5381" xr:uid="{B7064544-C5C4-412B-BAED-8CD17B11FBF4}"/>
    <cellStyle name="Обычный 7 2 2 2 3 2 2 4" xfId="3915" xr:uid="{EAC2C481-C97F-4DED-A6A4-C4D5CD95D053}"/>
    <cellStyle name="Обычный 7 2 2 2 3 2 3" xfId="971" xr:uid="{00000000-0005-0000-0000-000058070000}"/>
    <cellStyle name="Обычный 7 2 2 2 3 2 3 2" xfId="2451" xr:uid="{00000000-0005-0000-0000-000059070000}"/>
    <cellStyle name="Обычный 7 2 2 2 3 2 3 2 2" xfId="5383" xr:uid="{6613E2AE-AD55-48BB-9093-0DDB30E786C7}"/>
    <cellStyle name="Обычный 7 2 2 2 3 2 3 3" xfId="3917" xr:uid="{37F03395-3DF7-4CF6-B0B7-1C538E949DF4}"/>
    <cellStyle name="Обычный 7 2 2 2 3 2 4" xfId="2448" xr:uid="{00000000-0005-0000-0000-00005A070000}"/>
    <cellStyle name="Обычный 7 2 2 2 3 2 4 2" xfId="5380" xr:uid="{7EB48473-C4F4-4244-88B9-EA76AC47E315}"/>
    <cellStyle name="Обычный 7 2 2 2 3 2 5" xfId="3914" xr:uid="{0109BE1A-D23A-45B1-9B6C-539D9D82D3E8}"/>
    <cellStyle name="Обычный 7 2 2 2 3 3" xfId="972" xr:uid="{00000000-0005-0000-0000-00005B070000}"/>
    <cellStyle name="Обычный 7 2 2 2 3 3 2" xfId="973" xr:uid="{00000000-0005-0000-0000-00005C070000}"/>
    <cellStyle name="Обычный 7 2 2 2 3 3 2 2" xfId="2453" xr:uid="{00000000-0005-0000-0000-00005D070000}"/>
    <cellStyle name="Обычный 7 2 2 2 3 3 2 2 2" xfId="5385" xr:uid="{DC827167-E232-4B96-A109-F2516767752F}"/>
    <cellStyle name="Обычный 7 2 2 2 3 3 2 3" xfId="3919" xr:uid="{41C558A8-2E26-445F-A7C8-17E1420F19ED}"/>
    <cellStyle name="Обычный 7 2 2 2 3 3 3" xfId="2452" xr:uid="{00000000-0005-0000-0000-00005E070000}"/>
    <cellStyle name="Обычный 7 2 2 2 3 3 3 2" xfId="5384" xr:uid="{990C869F-F4A1-4EFB-9DB3-298FCC10BF77}"/>
    <cellStyle name="Обычный 7 2 2 2 3 3 4" xfId="3918" xr:uid="{8A936F1A-C551-4907-8D5B-5E02DEA60540}"/>
    <cellStyle name="Обычный 7 2 2 2 3 4" xfId="974" xr:uid="{00000000-0005-0000-0000-00005F070000}"/>
    <cellStyle name="Обычный 7 2 2 2 3 4 2" xfId="2454" xr:uid="{00000000-0005-0000-0000-000060070000}"/>
    <cellStyle name="Обычный 7 2 2 2 3 4 2 2" xfId="5386" xr:uid="{4E7239D6-B471-4B92-89AC-B4A8E746F4BA}"/>
    <cellStyle name="Обычный 7 2 2 2 3 4 3" xfId="3920" xr:uid="{2A032C93-A7B1-41D5-98B7-7B676F3AA46D}"/>
    <cellStyle name="Обычный 7 2 2 2 3 5" xfId="2447" xr:uid="{00000000-0005-0000-0000-000061070000}"/>
    <cellStyle name="Обычный 7 2 2 2 3 5 2" xfId="5379" xr:uid="{4F7A5175-A9A4-4B24-92AE-380E82CA0441}"/>
    <cellStyle name="Обычный 7 2 2 2 3 6" xfId="3913" xr:uid="{BB1E20B8-BB21-48C2-8E7A-0E397F0C5BD6}"/>
    <cellStyle name="Обычный 7 2 2 2 4" xfId="975" xr:uid="{00000000-0005-0000-0000-000062070000}"/>
    <cellStyle name="Обычный 7 2 2 2 4 2" xfId="976" xr:uid="{00000000-0005-0000-0000-000063070000}"/>
    <cellStyle name="Обычный 7 2 2 2 4 2 2" xfId="977" xr:uid="{00000000-0005-0000-0000-000064070000}"/>
    <cellStyle name="Обычный 7 2 2 2 4 2 2 2" xfId="2457" xr:uid="{00000000-0005-0000-0000-000065070000}"/>
    <cellStyle name="Обычный 7 2 2 2 4 2 2 2 2" xfId="5389" xr:uid="{8A9344A3-0AF4-49B2-8F1F-59ACF77A59E7}"/>
    <cellStyle name="Обычный 7 2 2 2 4 2 2 3" xfId="3923" xr:uid="{BB119D39-3F66-4367-BEEC-05462B9EDFE5}"/>
    <cellStyle name="Обычный 7 2 2 2 4 2 3" xfId="2456" xr:uid="{00000000-0005-0000-0000-000066070000}"/>
    <cellStyle name="Обычный 7 2 2 2 4 2 3 2" xfId="5388" xr:uid="{A7B0F60F-C503-404F-B9A2-12CD06D2DAFA}"/>
    <cellStyle name="Обычный 7 2 2 2 4 2 4" xfId="3922" xr:uid="{16A7A949-9CF1-483A-892B-9D67F4798F9B}"/>
    <cellStyle name="Обычный 7 2 2 2 4 3" xfId="978" xr:uid="{00000000-0005-0000-0000-000067070000}"/>
    <cellStyle name="Обычный 7 2 2 2 4 3 2" xfId="2458" xr:uid="{00000000-0005-0000-0000-000068070000}"/>
    <cellStyle name="Обычный 7 2 2 2 4 3 2 2" xfId="5390" xr:uid="{07152EEC-9B82-4A8A-A845-7CF49FC4062B}"/>
    <cellStyle name="Обычный 7 2 2 2 4 3 3" xfId="3924" xr:uid="{235AFA12-5A70-4EA4-9EA9-4610E4AD150D}"/>
    <cellStyle name="Обычный 7 2 2 2 4 4" xfId="2455" xr:uid="{00000000-0005-0000-0000-000069070000}"/>
    <cellStyle name="Обычный 7 2 2 2 4 4 2" xfId="5387" xr:uid="{9201B7E4-19AA-4D76-A93B-D75E97C1E6ED}"/>
    <cellStyle name="Обычный 7 2 2 2 4 5" xfId="3921" xr:uid="{F28EE8E4-83FD-4246-B0F0-E8A533C19139}"/>
    <cellStyle name="Обычный 7 2 2 2 5" xfId="979" xr:uid="{00000000-0005-0000-0000-00006A070000}"/>
    <cellStyle name="Обычный 7 2 2 2 5 2" xfId="980" xr:uid="{00000000-0005-0000-0000-00006B070000}"/>
    <cellStyle name="Обычный 7 2 2 2 5 2 2" xfId="2460" xr:uid="{00000000-0005-0000-0000-00006C070000}"/>
    <cellStyle name="Обычный 7 2 2 2 5 2 2 2" xfId="5392" xr:uid="{36D802F4-91D8-4CEB-9512-2F43E8B13E98}"/>
    <cellStyle name="Обычный 7 2 2 2 5 2 3" xfId="3926" xr:uid="{2D0B61BC-3551-4DAF-A0E2-8FAF59B63E96}"/>
    <cellStyle name="Обычный 7 2 2 2 5 3" xfId="2459" xr:uid="{00000000-0005-0000-0000-00006D070000}"/>
    <cellStyle name="Обычный 7 2 2 2 5 3 2" xfId="5391" xr:uid="{8039E87E-6703-4821-9068-39C95FBA83FE}"/>
    <cellStyle name="Обычный 7 2 2 2 5 4" xfId="3925" xr:uid="{4652E45A-0557-4BD0-9904-92D9AB8FE9A5}"/>
    <cellStyle name="Обычный 7 2 2 2 6" xfId="981" xr:uid="{00000000-0005-0000-0000-00006E070000}"/>
    <cellStyle name="Обычный 7 2 2 2 6 2" xfId="2461" xr:uid="{00000000-0005-0000-0000-00006F070000}"/>
    <cellStyle name="Обычный 7 2 2 2 6 2 2" xfId="5393" xr:uid="{BB231CBA-9AEE-4D8E-A1E2-13E7ACE6B8BE}"/>
    <cellStyle name="Обычный 7 2 2 2 6 3" xfId="3927" xr:uid="{F1E58FDE-97B3-4AB0-8892-0ED37639C795}"/>
    <cellStyle name="Обычный 7 2 2 2 7" xfId="2438" xr:uid="{00000000-0005-0000-0000-000070070000}"/>
    <cellStyle name="Обычный 7 2 2 2 7 2" xfId="5370" xr:uid="{6AB97C60-F095-4C36-B080-A02406E93FB7}"/>
    <cellStyle name="Обычный 7 2 2 2 8" xfId="3904" xr:uid="{513CE268-5805-4929-9BFE-8D3F0A50AE9F}"/>
    <cellStyle name="Обычный 7 2 2 3" xfId="982" xr:uid="{00000000-0005-0000-0000-000071070000}"/>
    <cellStyle name="Обычный 7 2 2 3 2" xfId="983" xr:uid="{00000000-0005-0000-0000-000072070000}"/>
    <cellStyle name="Обычный 7 2 2 3 2 2" xfId="984" xr:uid="{00000000-0005-0000-0000-000073070000}"/>
    <cellStyle name="Обычный 7 2 2 3 2 2 2" xfId="985" xr:uid="{00000000-0005-0000-0000-000074070000}"/>
    <cellStyle name="Обычный 7 2 2 3 2 2 2 2" xfId="2465" xr:uid="{00000000-0005-0000-0000-000075070000}"/>
    <cellStyle name="Обычный 7 2 2 3 2 2 2 2 2" xfId="5397" xr:uid="{4FBCED1C-B66A-485E-8BA9-E921EFE96098}"/>
    <cellStyle name="Обычный 7 2 2 3 2 2 2 3" xfId="3931" xr:uid="{0024684B-34D2-40DD-A213-99F4E3767285}"/>
    <cellStyle name="Обычный 7 2 2 3 2 2 3" xfId="2464" xr:uid="{00000000-0005-0000-0000-000076070000}"/>
    <cellStyle name="Обычный 7 2 2 3 2 2 3 2" xfId="5396" xr:uid="{A9DDB6DB-8949-4CEC-986B-E022B5D4D5AF}"/>
    <cellStyle name="Обычный 7 2 2 3 2 2 4" xfId="3930" xr:uid="{38504873-8726-4015-9078-49A57C14FA41}"/>
    <cellStyle name="Обычный 7 2 2 3 2 3" xfId="986" xr:uid="{00000000-0005-0000-0000-000077070000}"/>
    <cellStyle name="Обычный 7 2 2 3 2 3 2" xfId="2466" xr:uid="{00000000-0005-0000-0000-000078070000}"/>
    <cellStyle name="Обычный 7 2 2 3 2 3 2 2" xfId="5398" xr:uid="{E49DF697-800A-4CCA-9B6C-07B26C657777}"/>
    <cellStyle name="Обычный 7 2 2 3 2 3 3" xfId="3932" xr:uid="{DCA7A3BD-3F7B-4E65-855C-2F5D2F49D42A}"/>
    <cellStyle name="Обычный 7 2 2 3 2 4" xfId="2463" xr:uid="{00000000-0005-0000-0000-000079070000}"/>
    <cellStyle name="Обычный 7 2 2 3 2 4 2" xfId="5395" xr:uid="{9C8C2E64-357E-4FD2-8B9F-2EB8D43EEBFA}"/>
    <cellStyle name="Обычный 7 2 2 3 2 5" xfId="3929" xr:uid="{FC480BAB-14DE-4933-AA84-BAC194CCA002}"/>
    <cellStyle name="Обычный 7 2 2 3 3" xfId="987" xr:uid="{00000000-0005-0000-0000-00007A070000}"/>
    <cellStyle name="Обычный 7 2 2 3 3 2" xfId="988" xr:uid="{00000000-0005-0000-0000-00007B070000}"/>
    <cellStyle name="Обычный 7 2 2 3 3 2 2" xfId="2468" xr:uid="{00000000-0005-0000-0000-00007C070000}"/>
    <cellStyle name="Обычный 7 2 2 3 3 2 2 2" xfId="5400" xr:uid="{F59F0080-093D-4A92-9ECD-17DADD3A4E5D}"/>
    <cellStyle name="Обычный 7 2 2 3 3 2 3" xfId="3934" xr:uid="{4812629D-A491-4044-9DB9-6370F331F55A}"/>
    <cellStyle name="Обычный 7 2 2 3 3 3" xfId="2467" xr:uid="{00000000-0005-0000-0000-00007D070000}"/>
    <cellStyle name="Обычный 7 2 2 3 3 3 2" xfId="5399" xr:uid="{25F123E9-7395-403A-ADD5-CE6DF4665573}"/>
    <cellStyle name="Обычный 7 2 2 3 3 4" xfId="3933" xr:uid="{20AAF887-F1D0-4F2A-B1B2-FF627261E909}"/>
    <cellStyle name="Обычный 7 2 2 3 4" xfId="989" xr:uid="{00000000-0005-0000-0000-00007E070000}"/>
    <cellStyle name="Обычный 7 2 2 3 4 2" xfId="2469" xr:uid="{00000000-0005-0000-0000-00007F070000}"/>
    <cellStyle name="Обычный 7 2 2 3 4 2 2" xfId="5401" xr:uid="{EE0A7A7D-48B9-41E4-82B0-56B13FE12D04}"/>
    <cellStyle name="Обычный 7 2 2 3 4 3" xfId="3935" xr:uid="{EA05E6C2-C88B-462A-B314-7B0DA56BF760}"/>
    <cellStyle name="Обычный 7 2 2 3 5" xfId="2462" xr:uid="{00000000-0005-0000-0000-000080070000}"/>
    <cellStyle name="Обычный 7 2 2 3 5 2" xfId="5394" xr:uid="{A1880E94-CCD3-40E8-A119-39BA32A8A32A}"/>
    <cellStyle name="Обычный 7 2 2 3 6" xfId="3928" xr:uid="{2E4B39CC-D77C-4129-9CE8-9F5C903B33E1}"/>
    <cellStyle name="Обычный 7 2 2 4" xfId="990" xr:uid="{00000000-0005-0000-0000-000081070000}"/>
    <cellStyle name="Обычный 7 2 2 4 2" xfId="991" xr:uid="{00000000-0005-0000-0000-000082070000}"/>
    <cellStyle name="Обычный 7 2 2 4 2 2" xfId="992" xr:uid="{00000000-0005-0000-0000-000083070000}"/>
    <cellStyle name="Обычный 7 2 2 4 2 2 2" xfId="993" xr:uid="{00000000-0005-0000-0000-000084070000}"/>
    <cellStyle name="Обычный 7 2 2 4 2 2 2 2" xfId="2473" xr:uid="{00000000-0005-0000-0000-000085070000}"/>
    <cellStyle name="Обычный 7 2 2 4 2 2 2 2 2" xfId="5405" xr:uid="{A3EE72BF-FE31-419B-83DD-9F17C730BA77}"/>
    <cellStyle name="Обычный 7 2 2 4 2 2 2 3" xfId="3939" xr:uid="{D776711C-C473-4B4F-9AD2-32C4CCE7112D}"/>
    <cellStyle name="Обычный 7 2 2 4 2 2 3" xfId="2472" xr:uid="{00000000-0005-0000-0000-000086070000}"/>
    <cellStyle name="Обычный 7 2 2 4 2 2 3 2" xfId="5404" xr:uid="{5516E44E-7729-4C9D-947E-89D3086E59E8}"/>
    <cellStyle name="Обычный 7 2 2 4 2 2 4" xfId="3938" xr:uid="{B7BC9615-2D84-49DB-A358-23B80FC2F584}"/>
    <cellStyle name="Обычный 7 2 2 4 2 3" xfId="994" xr:uid="{00000000-0005-0000-0000-000087070000}"/>
    <cellStyle name="Обычный 7 2 2 4 2 3 2" xfId="2474" xr:uid="{00000000-0005-0000-0000-000088070000}"/>
    <cellStyle name="Обычный 7 2 2 4 2 3 2 2" xfId="5406" xr:uid="{0D68AE67-71DD-4462-9B45-E636D9F17BAC}"/>
    <cellStyle name="Обычный 7 2 2 4 2 3 3" xfId="3940" xr:uid="{8FA191DA-1A57-47BF-8DCD-0E9EF1ACE556}"/>
    <cellStyle name="Обычный 7 2 2 4 2 4" xfId="2471" xr:uid="{00000000-0005-0000-0000-000089070000}"/>
    <cellStyle name="Обычный 7 2 2 4 2 4 2" xfId="5403" xr:uid="{8D70E9F3-A382-4069-8D01-EE1424F600D5}"/>
    <cellStyle name="Обычный 7 2 2 4 2 5" xfId="3937" xr:uid="{2C2BFBBD-666E-4907-AE53-72A4AB0321D4}"/>
    <cellStyle name="Обычный 7 2 2 4 3" xfId="995" xr:uid="{00000000-0005-0000-0000-00008A070000}"/>
    <cellStyle name="Обычный 7 2 2 4 3 2" xfId="996" xr:uid="{00000000-0005-0000-0000-00008B070000}"/>
    <cellStyle name="Обычный 7 2 2 4 3 2 2" xfId="2476" xr:uid="{00000000-0005-0000-0000-00008C070000}"/>
    <cellStyle name="Обычный 7 2 2 4 3 2 2 2" xfId="5408" xr:uid="{30B4902D-968E-4275-8955-37F39940D59B}"/>
    <cellStyle name="Обычный 7 2 2 4 3 2 3" xfId="3942" xr:uid="{96ABB943-330A-40E0-BA18-7AD64C298E00}"/>
    <cellStyle name="Обычный 7 2 2 4 3 3" xfId="2475" xr:uid="{00000000-0005-0000-0000-00008D070000}"/>
    <cellStyle name="Обычный 7 2 2 4 3 3 2" xfId="5407" xr:uid="{4BCA73CC-462E-41CF-82AA-3D9125A469BC}"/>
    <cellStyle name="Обычный 7 2 2 4 3 4" xfId="3941" xr:uid="{438E9CA6-18D1-401D-A07A-A70E1D5D5AE0}"/>
    <cellStyle name="Обычный 7 2 2 4 4" xfId="997" xr:uid="{00000000-0005-0000-0000-00008E070000}"/>
    <cellStyle name="Обычный 7 2 2 4 4 2" xfId="2477" xr:uid="{00000000-0005-0000-0000-00008F070000}"/>
    <cellStyle name="Обычный 7 2 2 4 4 2 2" xfId="5409" xr:uid="{D1E28B38-78BD-4918-B058-C003B7451EE6}"/>
    <cellStyle name="Обычный 7 2 2 4 4 3" xfId="3943" xr:uid="{1AEA9E78-38AD-422A-8B64-FC1A55C3A227}"/>
    <cellStyle name="Обычный 7 2 2 4 5" xfId="2470" xr:uid="{00000000-0005-0000-0000-000090070000}"/>
    <cellStyle name="Обычный 7 2 2 4 5 2" xfId="5402" xr:uid="{47FA2FA0-D996-4110-8256-2052E5F10B4D}"/>
    <cellStyle name="Обычный 7 2 2 4 6" xfId="3936" xr:uid="{EDE58761-BE08-4942-A5DB-474D0F654274}"/>
    <cellStyle name="Обычный 7 2 2 5" xfId="998" xr:uid="{00000000-0005-0000-0000-000091070000}"/>
    <cellStyle name="Обычный 7 2 2 5 2" xfId="999" xr:uid="{00000000-0005-0000-0000-000092070000}"/>
    <cellStyle name="Обычный 7 2 2 5 2 2" xfId="1000" xr:uid="{00000000-0005-0000-0000-000093070000}"/>
    <cellStyle name="Обычный 7 2 2 5 2 2 2" xfId="2480" xr:uid="{00000000-0005-0000-0000-000094070000}"/>
    <cellStyle name="Обычный 7 2 2 5 2 2 2 2" xfId="5412" xr:uid="{619AE459-FF28-46A0-8A76-E0E5EC0AD173}"/>
    <cellStyle name="Обычный 7 2 2 5 2 2 3" xfId="3946" xr:uid="{FB1EE2A2-43E5-490E-963E-111F609F7814}"/>
    <cellStyle name="Обычный 7 2 2 5 2 3" xfId="2479" xr:uid="{00000000-0005-0000-0000-000095070000}"/>
    <cellStyle name="Обычный 7 2 2 5 2 3 2" xfId="5411" xr:uid="{F7824655-85E0-4C2B-B947-0233F132AE92}"/>
    <cellStyle name="Обычный 7 2 2 5 2 4" xfId="3945" xr:uid="{AD1D8DCB-6CF7-42C5-B36D-7AA5F83EB6AE}"/>
    <cellStyle name="Обычный 7 2 2 5 3" xfId="1001" xr:uid="{00000000-0005-0000-0000-000096070000}"/>
    <cellStyle name="Обычный 7 2 2 5 3 2" xfId="2481" xr:uid="{00000000-0005-0000-0000-000097070000}"/>
    <cellStyle name="Обычный 7 2 2 5 3 2 2" xfId="5413" xr:uid="{71879867-6743-4B7B-AB73-9579CFA5B992}"/>
    <cellStyle name="Обычный 7 2 2 5 3 3" xfId="3947" xr:uid="{6413DD72-4316-49E8-AFC2-D71CE0CC6DC2}"/>
    <cellStyle name="Обычный 7 2 2 5 4" xfId="2478" xr:uid="{00000000-0005-0000-0000-000098070000}"/>
    <cellStyle name="Обычный 7 2 2 5 4 2" xfId="5410" xr:uid="{938DD57E-AEDA-4576-B14C-E12A092031B9}"/>
    <cellStyle name="Обычный 7 2 2 5 5" xfId="3944" xr:uid="{978D0E57-08BA-45B2-9D3F-7E4B8A03E8CB}"/>
    <cellStyle name="Обычный 7 2 2 6" xfId="1002" xr:uid="{00000000-0005-0000-0000-000099070000}"/>
    <cellStyle name="Обычный 7 2 2 6 2" xfId="1003" xr:uid="{00000000-0005-0000-0000-00009A070000}"/>
    <cellStyle name="Обычный 7 2 2 6 2 2" xfId="2483" xr:uid="{00000000-0005-0000-0000-00009B070000}"/>
    <cellStyle name="Обычный 7 2 2 6 2 2 2" xfId="5415" xr:uid="{259A0DB4-B13E-48DC-893B-28DD92FC3ACD}"/>
    <cellStyle name="Обычный 7 2 2 6 2 3" xfId="3949" xr:uid="{153F6091-FB15-4BB9-993D-AF54E5B031A9}"/>
    <cellStyle name="Обычный 7 2 2 6 3" xfId="2482" xr:uid="{00000000-0005-0000-0000-00009C070000}"/>
    <cellStyle name="Обычный 7 2 2 6 3 2" xfId="5414" xr:uid="{398BF69C-6693-485F-AF5A-B38DB1C6E498}"/>
    <cellStyle name="Обычный 7 2 2 6 4" xfId="3948" xr:uid="{2B80EE39-DA06-48D3-A2F6-31C1FD327772}"/>
    <cellStyle name="Обычный 7 2 2 7" xfId="1004" xr:uid="{00000000-0005-0000-0000-00009D070000}"/>
    <cellStyle name="Обычный 7 2 2 7 2" xfId="2484" xr:uid="{00000000-0005-0000-0000-00009E070000}"/>
    <cellStyle name="Обычный 7 2 2 7 2 2" xfId="5416" xr:uid="{1C5993CD-1170-4086-AC4E-E29753697DDE}"/>
    <cellStyle name="Обычный 7 2 2 7 3" xfId="3950" xr:uid="{794D2CDF-E86D-4BC4-8B6C-F0373DDDFC0A}"/>
    <cellStyle name="Обычный 7 2 2 8" xfId="2437" xr:uid="{00000000-0005-0000-0000-00009F070000}"/>
    <cellStyle name="Обычный 7 2 2 8 2" xfId="5369" xr:uid="{BDEEE561-FD27-4138-8773-87EE6D837BB6}"/>
    <cellStyle name="Обычный 7 2 2 9" xfId="3903" xr:uid="{A50EB18D-111E-46F8-9A90-3649BB8BC30A}"/>
    <cellStyle name="Обычный 7 2 3" xfId="1005" xr:uid="{00000000-0005-0000-0000-0000A0070000}"/>
    <cellStyle name="Обычный 7 2 3 2" xfId="1006" xr:uid="{00000000-0005-0000-0000-0000A1070000}"/>
    <cellStyle name="Обычный 7 2 3 2 2" xfId="1007" xr:uid="{00000000-0005-0000-0000-0000A2070000}"/>
    <cellStyle name="Обычный 7 2 3 2 2 2" xfId="1008" xr:uid="{00000000-0005-0000-0000-0000A3070000}"/>
    <cellStyle name="Обычный 7 2 3 2 2 2 2" xfId="1009" xr:uid="{00000000-0005-0000-0000-0000A4070000}"/>
    <cellStyle name="Обычный 7 2 3 2 2 2 2 2" xfId="1010" xr:uid="{00000000-0005-0000-0000-0000A5070000}"/>
    <cellStyle name="Обычный 7 2 3 2 2 2 2 2 2" xfId="2490" xr:uid="{00000000-0005-0000-0000-0000A6070000}"/>
    <cellStyle name="Обычный 7 2 3 2 2 2 2 2 2 2" xfId="5422" xr:uid="{B157C6FE-B533-4493-A21E-38CBF900DE68}"/>
    <cellStyle name="Обычный 7 2 3 2 2 2 2 2 3" xfId="3956" xr:uid="{06EE50CA-BC0B-4A3C-A914-36DDD3620350}"/>
    <cellStyle name="Обычный 7 2 3 2 2 2 2 3" xfId="2489" xr:uid="{00000000-0005-0000-0000-0000A7070000}"/>
    <cellStyle name="Обычный 7 2 3 2 2 2 2 3 2" xfId="5421" xr:uid="{742F32A8-FA76-48A2-B212-F307C5BB9FD5}"/>
    <cellStyle name="Обычный 7 2 3 2 2 2 2 4" xfId="3955" xr:uid="{8A24A30B-943C-49B5-8031-6D532AA3CB4E}"/>
    <cellStyle name="Обычный 7 2 3 2 2 2 3" xfId="1011" xr:uid="{00000000-0005-0000-0000-0000A8070000}"/>
    <cellStyle name="Обычный 7 2 3 2 2 2 3 2" xfId="2491" xr:uid="{00000000-0005-0000-0000-0000A9070000}"/>
    <cellStyle name="Обычный 7 2 3 2 2 2 3 2 2" xfId="5423" xr:uid="{302797F3-42DA-4869-AC04-F761AFD2B4B7}"/>
    <cellStyle name="Обычный 7 2 3 2 2 2 3 3" xfId="3957" xr:uid="{7AC81167-1EF5-43FD-8169-E7E44C4B5575}"/>
    <cellStyle name="Обычный 7 2 3 2 2 2 4" xfId="2488" xr:uid="{00000000-0005-0000-0000-0000AA070000}"/>
    <cellStyle name="Обычный 7 2 3 2 2 2 4 2" xfId="5420" xr:uid="{1550AF8C-E9DB-4248-9394-53E11E2A9DB9}"/>
    <cellStyle name="Обычный 7 2 3 2 2 2 5" xfId="3954" xr:uid="{F0F57D23-AC70-456D-9E40-8955AEA492B7}"/>
    <cellStyle name="Обычный 7 2 3 2 2 3" xfId="1012" xr:uid="{00000000-0005-0000-0000-0000AB070000}"/>
    <cellStyle name="Обычный 7 2 3 2 2 3 2" xfId="1013" xr:uid="{00000000-0005-0000-0000-0000AC070000}"/>
    <cellStyle name="Обычный 7 2 3 2 2 3 2 2" xfId="2493" xr:uid="{00000000-0005-0000-0000-0000AD070000}"/>
    <cellStyle name="Обычный 7 2 3 2 2 3 2 2 2" xfId="5425" xr:uid="{2B3A17E4-1646-45FD-903A-C2BB0790D290}"/>
    <cellStyle name="Обычный 7 2 3 2 2 3 2 3" xfId="3959" xr:uid="{9DA90DA9-B39D-44E1-AE68-1A0F3E7EAA8F}"/>
    <cellStyle name="Обычный 7 2 3 2 2 3 3" xfId="2492" xr:uid="{00000000-0005-0000-0000-0000AE070000}"/>
    <cellStyle name="Обычный 7 2 3 2 2 3 3 2" xfId="5424" xr:uid="{2F981700-FEF6-4677-B466-4519E19C80F3}"/>
    <cellStyle name="Обычный 7 2 3 2 2 3 4" xfId="3958" xr:uid="{129983BF-2AEE-4095-9B89-D3287FEDBD74}"/>
    <cellStyle name="Обычный 7 2 3 2 2 4" xfId="1014" xr:uid="{00000000-0005-0000-0000-0000AF070000}"/>
    <cellStyle name="Обычный 7 2 3 2 2 4 2" xfId="2494" xr:uid="{00000000-0005-0000-0000-0000B0070000}"/>
    <cellStyle name="Обычный 7 2 3 2 2 4 2 2" xfId="5426" xr:uid="{2FD7C1DF-7727-40E6-8E6E-A1E135779C67}"/>
    <cellStyle name="Обычный 7 2 3 2 2 4 3" xfId="3960" xr:uid="{51499516-CD7A-4B5B-AA7F-2A42BACFDBD7}"/>
    <cellStyle name="Обычный 7 2 3 2 2 5" xfId="2487" xr:uid="{00000000-0005-0000-0000-0000B1070000}"/>
    <cellStyle name="Обычный 7 2 3 2 2 5 2" xfId="5419" xr:uid="{B7B64372-E958-49B7-9C65-C3F899566201}"/>
    <cellStyle name="Обычный 7 2 3 2 2 6" xfId="3953" xr:uid="{00DA2193-D7A7-4698-9783-A904271BD44F}"/>
    <cellStyle name="Обычный 7 2 3 2 3" xfId="1015" xr:uid="{00000000-0005-0000-0000-0000B2070000}"/>
    <cellStyle name="Обычный 7 2 3 2 3 2" xfId="1016" xr:uid="{00000000-0005-0000-0000-0000B3070000}"/>
    <cellStyle name="Обычный 7 2 3 2 3 2 2" xfId="1017" xr:uid="{00000000-0005-0000-0000-0000B4070000}"/>
    <cellStyle name="Обычный 7 2 3 2 3 2 2 2" xfId="1018" xr:uid="{00000000-0005-0000-0000-0000B5070000}"/>
    <cellStyle name="Обычный 7 2 3 2 3 2 2 2 2" xfId="2498" xr:uid="{00000000-0005-0000-0000-0000B6070000}"/>
    <cellStyle name="Обычный 7 2 3 2 3 2 2 2 2 2" xfId="5430" xr:uid="{8E8A5F49-00F6-4725-9A0A-56FB4C05E702}"/>
    <cellStyle name="Обычный 7 2 3 2 3 2 2 2 3" xfId="3964" xr:uid="{8993E0E8-ACDC-4874-BF7A-BF652D55259D}"/>
    <cellStyle name="Обычный 7 2 3 2 3 2 2 3" xfId="2497" xr:uid="{00000000-0005-0000-0000-0000B7070000}"/>
    <cellStyle name="Обычный 7 2 3 2 3 2 2 3 2" xfId="5429" xr:uid="{41D0831B-2582-4DBA-ADAE-1E3D3D512CA9}"/>
    <cellStyle name="Обычный 7 2 3 2 3 2 2 4" xfId="3963" xr:uid="{38DF46D4-5537-4500-94DE-DA1974D2D32C}"/>
    <cellStyle name="Обычный 7 2 3 2 3 2 3" xfId="1019" xr:uid="{00000000-0005-0000-0000-0000B8070000}"/>
    <cellStyle name="Обычный 7 2 3 2 3 2 3 2" xfId="2499" xr:uid="{00000000-0005-0000-0000-0000B9070000}"/>
    <cellStyle name="Обычный 7 2 3 2 3 2 3 2 2" xfId="5431" xr:uid="{9D99BFA5-CE00-4208-8448-2BA5CEA65C24}"/>
    <cellStyle name="Обычный 7 2 3 2 3 2 3 3" xfId="3965" xr:uid="{EC141167-131D-4611-B1BF-A802CFD8B5D6}"/>
    <cellStyle name="Обычный 7 2 3 2 3 2 4" xfId="2496" xr:uid="{00000000-0005-0000-0000-0000BA070000}"/>
    <cellStyle name="Обычный 7 2 3 2 3 2 4 2" xfId="5428" xr:uid="{317CEFE0-90E0-468D-8088-DC4F66A6BCF5}"/>
    <cellStyle name="Обычный 7 2 3 2 3 2 5" xfId="3962" xr:uid="{40838624-D7C2-445A-84B0-E6857908AD54}"/>
    <cellStyle name="Обычный 7 2 3 2 3 3" xfId="1020" xr:uid="{00000000-0005-0000-0000-0000BB070000}"/>
    <cellStyle name="Обычный 7 2 3 2 3 3 2" xfId="1021" xr:uid="{00000000-0005-0000-0000-0000BC070000}"/>
    <cellStyle name="Обычный 7 2 3 2 3 3 2 2" xfId="2501" xr:uid="{00000000-0005-0000-0000-0000BD070000}"/>
    <cellStyle name="Обычный 7 2 3 2 3 3 2 2 2" xfId="5433" xr:uid="{C83262FD-D3D1-448B-9F8F-728493692443}"/>
    <cellStyle name="Обычный 7 2 3 2 3 3 2 3" xfId="3967" xr:uid="{A352027D-8ED2-46B9-B8FB-D1A4E37AEF12}"/>
    <cellStyle name="Обычный 7 2 3 2 3 3 3" xfId="2500" xr:uid="{00000000-0005-0000-0000-0000BE070000}"/>
    <cellStyle name="Обычный 7 2 3 2 3 3 3 2" xfId="5432" xr:uid="{A128D39C-4B68-4BD2-9D28-33CE841DB785}"/>
    <cellStyle name="Обычный 7 2 3 2 3 3 4" xfId="3966" xr:uid="{CD0DF6B2-0DF2-4718-91F7-D66B52B3A67F}"/>
    <cellStyle name="Обычный 7 2 3 2 3 4" xfId="1022" xr:uid="{00000000-0005-0000-0000-0000BF070000}"/>
    <cellStyle name="Обычный 7 2 3 2 3 4 2" xfId="2502" xr:uid="{00000000-0005-0000-0000-0000C0070000}"/>
    <cellStyle name="Обычный 7 2 3 2 3 4 2 2" xfId="5434" xr:uid="{2EC6BE2E-04D0-46EF-8C26-A1E40F2DF4C3}"/>
    <cellStyle name="Обычный 7 2 3 2 3 4 3" xfId="3968" xr:uid="{FCCA7C50-6FBE-484D-B8F3-546F1C9C19B7}"/>
    <cellStyle name="Обычный 7 2 3 2 3 5" xfId="2495" xr:uid="{00000000-0005-0000-0000-0000C1070000}"/>
    <cellStyle name="Обычный 7 2 3 2 3 5 2" xfId="5427" xr:uid="{86683F52-311C-4A93-95DA-6CD223C551EA}"/>
    <cellStyle name="Обычный 7 2 3 2 3 6" xfId="3961" xr:uid="{4482FCC0-E8F6-4A9A-99C0-ABAD78E54E89}"/>
    <cellStyle name="Обычный 7 2 3 2 4" xfId="1023" xr:uid="{00000000-0005-0000-0000-0000C2070000}"/>
    <cellStyle name="Обычный 7 2 3 2 4 2" xfId="1024" xr:uid="{00000000-0005-0000-0000-0000C3070000}"/>
    <cellStyle name="Обычный 7 2 3 2 4 2 2" xfId="1025" xr:uid="{00000000-0005-0000-0000-0000C4070000}"/>
    <cellStyle name="Обычный 7 2 3 2 4 2 2 2" xfId="2505" xr:uid="{00000000-0005-0000-0000-0000C5070000}"/>
    <cellStyle name="Обычный 7 2 3 2 4 2 2 2 2" xfId="5437" xr:uid="{7D9B6C08-7473-4CBB-9A95-16B1B98BAC99}"/>
    <cellStyle name="Обычный 7 2 3 2 4 2 2 3" xfId="3971" xr:uid="{CE70CC31-667F-4573-8BE3-DFF5783CAD06}"/>
    <cellStyle name="Обычный 7 2 3 2 4 2 3" xfId="2504" xr:uid="{00000000-0005-0000-0000-0000C6070000}"/>
    <cellStyle name="Обычный 7 2 3 2 4 2 3 2" xfId="5436" xr:uid="{7EFA758A-AE27-44BC-931B-21DA2A9F3EA8}"/>
    <cellStyle name="Обычный 7 2 3 2 4 2 4" xfId="3970" xr:uid="{4103E9D0-2C8A-493E-8C9F-DA268B3A2A2E}"/>
    <cellStyle name="Обычный 7 2 3 2 4 3" xfId="1026" xr:uid="{00000000-0005-0000-0000-0000C7070000}"/>
    <cellStyle name="Обычный 7 2 3 2 4 3 2" xfId="2506" xr:uid="{00000000-0005-0000-0000-0000C8070000}"/>
    <cellStyle name="Обычный 7 2 3 2 4 3 2 2" xfId="5438" xr:uid="{802F2AEC-8E0C-4519-BB07-E776B3A751B8}"/>
    <cellStyle name="Обычный 7 2 3 2 4 3 3" xfId="3972" xr:uid="{CE5CAFE3-6F43-452A-A63B-F0A5CE99F58B}"/>
    <cellStyle name="Обычный 7 2 3 2 4 4" xfId="2503" xr:uid="{00000000-0005-0000-0000-0000C9070000}"/>
    <cellStyle name="Обычный 7 2 3 2 4 4 2" xfId="5435" xr:uid="{F2DE18C7-744E-488B-BA45-240B80213EF7}"/>
    <cellStyle name="Обычный 7 2 3 2 4 5" xfId="3969" xr:uid="{4B9728EA-FD0D-4256-BEE6-85407A325101}"/>
    <cellStyle name="Обычный 7 2 3 2 5" xfId="1027" xr:uid="{00000000-0005-0000-0000-0000CA070000}"/>
    <cellStyle name="Обычный 7 2 3 2 5 2" xfId="1028" xr:uid="{00000000-0005-0000-0000-0000CB070000}"/>
    <cellStyle name="Обычный 7 2 3 2 5 2 2" xfId="2508" xr:uid="{00000000-0005-0000-0000-0000CC070000}"/>
    <cellStyle name="Обычный 7 2 3 2 5 2 2 2" xfId="5440" xr:uid="{22F8A3BC-3250-4F51-9B23-BC3FC047C228}"/>
    <cellStyle name="Обычный 7 2 3 2 5 2 3" xfId="3974" xr:uid="{A204DF74-6FDA-46FE-BEA1-F842048AE6BE}"/>
    <cellStyle name="Обычный 7 2 3 2 5 3" xfId="2507" xr:uid="{00000000-0005-0000-0000-0000CD070000}"/>
    <cellStyle name="Обычный 7 2 3 2 5 3 2" xfId="5439" xr:uid="{7648DDC3-DFFD-4748-8571-AFFA8C317B47}"/>
    <cellStyle name="Обычный 7 2 3 2 5 4" xfId="3973" xr:uid="{7EFB3DEF-3253-4FD3-97A8-D2189CE1B516}"/>
    <cellStyle name="Обычный 7 2 3 2 6" xfId="1029" xr:uid="{00000000-0005-0000-0000-0000CE070000}"/>
    <cellStyle name="Обычный 7 2 3 2 6 2" xfId="2509" xr:uid="{00000000-0005-0000-0000-0000CF070000}"/>
    <cellStyle name="Обычный 7 2 3 2 6 2 2" xfId="5441" xr:uid="{FBC2D4A9-0522-46DC-84B2-48968CE7844B}"/>
    <cellStyle name="Обычный 7 2 3 2 6 3" xfId="3975" xr:uid="{3AD63F20-AD52-4EE9-95EF-53FAB2BA70DF}"/>
    <cellStyle name="Обычный 7 2 3 2 7" xfId="2486" xr:uid="{00000000-0005-0000-0000-0000D0070000}"/>
    <cellStyle name="Обычный 7 2 3 2 7 2" xfId="5418" xr:uid="{49A579E3-3FEA-48FE-BD2A-7CCB80B8CB0C}"/>
    <cellStyle name="Обычный 7 2 3 2 8" xfId="3952" xr:uid="{5F7D4C1E-1544-48EA-B3DC-E8CBDEBF35E4}"/>
    <cellStyle name="Обычный 7 2 3 3" xfId="1030" xr:uid="{00000000-0005-0000-0000-0000D1070000}"/>
    <cellStyle name="Обычный 7 2 3 3 2" xfId="1031" xr:uid="{00000000-0005-0000-0000-0000D2070000}"/>
    <cellStyle name="Обычный 7 2 3 3 2 2" xfId="1032" xr:uid="{00000000-0005-0000-0000-0000D3070000}"/>
    <cellStyle name="Обычный 7 2 3 3 2 2 2" xfId="1033" xr:uid="{00000000-0005-0000-0000-0000D4070000}"/>
    <cellStyle name="Обычный 7 2 3 3 2 2 2 2" xfId="2513" xr:uid="{00000000-0005-0000-0000-0000D5070000}"/>
    <cellStyle name="Обычный 7 2 3 3 2 2 2 2 2" xfId="5445" xr:uid="{0059B71A-A41E-49CE-B184-632F9269E6C7}"/>
    <cellStyle name="Обычный 7 2 3 3 2 2 2 3" xfId="3979" xr:uid="{49DFC881-70AE-40CC-8D21-8346C32DFD85}"/>
    <cellStyle name="Обычный 7 2 3 3 2 2 3" xfId="2512" xr:uid="{00000000-0005-0000-0000-0000D6070000}"/>
    <cellStyle name="Обычный 7 2 3 3 2 2 3 2" xfId="5444" xr:uid="{A803440F-730C-4391-A3BF-EBF10B251767}"/>
    <cellStyle name="Обычный 7 2 3 3 2 2 4" xfId="3978" xr:uid="{6CA27F85-60EF-47A5-B484-2696C72A776B}"/>
    <cellStyle name="Обычный 7 2 3 3 2 3" xfId="1034" xr:uid="{00000000-0005-0000-0000-0000D7070000}"/>
    <cellStyle name="Обычный 7 2 3 3 2 3 2" xfId="2514" xr:uid="{00000000-0005-0000-0000-0000D8070000}"/>
    <cellStyle name="Обычный 7 2 3 3 2 3 2 2" xfId="5446" xr:uid="{F10397A2-8AD0-4B51-B51A-80DFB7DBAB71}"/>
    <cellStyle name="Обычный 7 2 3 3 2 3 3" xfId="3980" xr:uid="{3208F7AB-31B4-4787-93E1-8D5F0E32B067}"/>
    <cellStyle name="Обычный 7 2 3 3 2 4" xfId="2511" xr:uid="{00000000-0005-0000-0000-0000D9070000}"/>
    <cellStyle name="Обычный 7 2 3 3 2 4 2" xfId="5443" xr:uid="{4EEA19AD-0585-4EBA-B5F3-997DA0FBB3B3}"/>
    <cellStyle name="Обычный 7 2 3 3 2 5" xfId="3977" xr:uid="{398527F9-F930-406B-83CE-9F821BFFC653}"/>
    <cellStyle name="Обычный 7 2 3 3 3" xfId="1035" xr:uid="{00000000-0005-0000-0000-0000DA070000}"/>
    <cellStyle name="Обычный 7 2 3 3 3 2" xfId="1036" xr:uid="{00000000-0005-0000-0000-0000DB070000}"/>
    <cellStyle name="Обычный 7 2 3 3 3 2 2" xfId="2516" xr:uid="{00000000-0005-0000-0000-0000DC070000}"/>
    <cellStyle name="Обычный 7 2 3 3 3 2 2 2" xfId="5448" xr:uid="{686FE1D9-8687-45DD-806D-81B77008C8EC}"/>
    <cellStyle name="Обычный 7 2 3 3 3 2 3" xfId="3982" xr:uid="{58B6C3BC-2C32-495E-B3EB-1303C084E3D0}"/>
    <cellStyle name="Обычный 7 2 3 3 3 3" xfId="2515" xr:uid="{00000000-0005-0000-0000-0000DD070000}"/>
    <cellStyle name="Обычный 7 2 3 3 3 3 2" xfId="5447" xr:uid="{9E309501-2798-49C6-86CC-5F2947DA7512}"/>
    <cellStyle name="Обычный 7 2 3 3 3 4" xfId="3981" xr:uid="{79D48F1A-C4DF-42CE-AD9A-549225307C4B}"/>
    <cellStyle name="Обычный 7 2 3 3 4" xfId="1037" xr:uid="{00000000-0005-0000-0000-0000DE070000}"/>
    <cellStyle name="Обычный 7 2 3 3 4 2" xfId="2517" xr:uid="{00000000-0005-0000-0000-0000DF070000}"/>
    <cellStyle name="Обычный 7 2 3 3 4 2 2" xfId="5449" xr:uid="{E65F98E1-B718-4EA5-82E6-91AC94C760AE}"/>
    <cellStyle name="Обычный 7 2 3 3 4 3" xfId="3983" xr:uid="{5061CA38-FF54-4E55-955B-BB3553D7FE3E}"/>
    <cellStyle name="Обычный 7 2 3 3 5" xfId="2510" xr:uid="{00000000-0005-0000-0000-0000E0070000}"/>
    <cellStyle name="Обычный 7 2 3 3 5 2" xfId="5442" xr:uid="{689D14C1-30BB-48EA-B837-813D57EA49B0}"/>
    <cellStyle name="Обычный 7 2 3 3 6" xfId="3976" xr:uid="{671FDF2A-FAF3-48A3-802B-E28CFDF901D1}"/>
    <cellStyle name="Обычный 7 2 3 4" xfId="1038" xr:uid="{00000000-0005-0000-0000-0000E1070000}"/>
    <cellStyle name="Обычный 7 2 3 4 2" xfId="1039" xr:uid="{00000000-0005-0000-0000-0000E2070000}"/>
    <cellStyle name="Обычный 7 2 3 4 2 2" xfId="1040" xr:uid="{00000000-0005-0000-0000-0000E3070000}"/>
    <cellStyle name="Обычный 7 2 3 4 2 2 2" xfId="1041" xr:uid="{00000000-0005-0000-0000-0000E4070000}"/>
    <cellStyle name="Обычный 7 2 3 4 2 2 2 2" xfId="2521" xr:uid="{00000000-0005-0000-0000-0000E5070000}"/>
    <cellStyle name="Обычный 7 2 3 4 2 2 2 2 2" xfId="5453" xr:uid="{E376B6A6-E284-44B8-8802-7868F7E4139B}"/>
    <cellStyle name="Обычный 7 2 3 4 2 2 2 3" xfId="3987" xr:uid="{BE8A8481-E1A9-4D5E-9AA8-668743EBB48A}"/>
    <cellStyle name="Обычный 7 2 3 4 2 2 3" xfId="2520" xr:uid="{00000000-0005-0000-0000-0000E6070000}"/>
    <cellStyle name="Обычный 7 2 3 4 2 2 3 2" xfId="5452" xr:uid="{3ACF35DC-B793-44F1-BB7B-8846EF985B01}"/>
    <cellStyle name="Обычный 7 2 3 4 2 2 4" xfId="3986" xr:uid="{4088F674-1517-4AC6-9C61-36D2D0DBF579}"/>
    <cellStyle name="Обычный 7 2 3 4 2 3" xfId="1042" xr:uid="{00000000-0005-0000-0000-0000E7070000}"/>
    <cellStyle name="Обычный 7 2 3 4 2 3 2" xfId="2522" xr:uid="{00000000-0005-0000-0000-0000E8070000}"/>
    <cellStyle name="Обычный 7 2 3 4 2 3 2 2" xfId="5454" xr:uid="{42DECC09-7AAF-404E-904B-D9530BD4CE2A}"/>
    <cellStyle name="Обычный 7 2 3 4 2 3 3" xfId="3988" xr:uid="{AA769825-59C5-407D-B07B-455D12F29FBC}"/>
    <cellStyle name="Обычный 7 2 3 4 2 4" xfId="2519" xr:uid="{00000000-0005-0000-0000-0000E9070000}"/>
    <cellStyle name="Обычный 7 2 3 4 2 4 2" xfId="5451" xr:uid="{6E67DB9C-33C7-4783-A25B-2395111A3E33}"/>
    <cellStyle name="Обычный 7 2 3 4 2 5" xfId="3985" xr:uid="{84C10177-C665-4B2B-8D22-5B95118FF9AA}"/>
    <cellStyle name="Обычный 7 2 3 4 3" xfId="1043" xr:uid="{00000000-0005-0000-0000-0000EA070000}"/>
    <cellStyle name="Обычный 7 2 3 4 3 2" xfId="1044" xr:uid="{00000000-0005-0000-0000-0000EB070000}"/>
    <cellStyle name="Обычный 7 2 3 4 3 2 2" xfId="2524" xr:uid="{00000000-0005-0000-0000-0000EC070000}"/>
    <cellStyle name="Обычный 7 2 3 4 3 2 2 2" xfId="5456" xr:uid="{4D8BE229-5B28-409E-A569-D2D80C2FC68C}"/>
    <cellStyle name="Обычный 7 2 3 4 3 2 3" xfId="3990" xr:uid="{F268BC9B-8CCE-4168-AC76-90F2B5A07A29}"/>
    <cellStyle name="Обычный 7 2 3 4 3 3" xfId="2523" xr:uid="{00000000-0005-0000-0000-0000ED070000}"/>
    <cellStyle name="Обычный 7 2 3 4 3 3 2" xfId="5455" xr:uid="{54364381-B5D1-4248-98BA-CCACA0DE8B84}"/>
    <cellStyle name="Обычный 7 2 3 4 3 4" xfId="3989" xr:uid="{7641E328-7F4B-47E2-B6E2-428965C137D5}"/>
    <cellStyle name="Обычный 7 2 3 4 4" xfId="1045" xr:uid="{00000000-0005-0000-0000-0000EE070000}"/>
    <cellStyle name="Обычный 7 2 3 4 4 2" xfId="2525" xr:uid="{00000000-0005-0000-0000-0000EF070000}"/>
    <cellStyle name="Обычный 7 2 3 4 4 2 2" xfId="5457" xr:uid="{DF626B02-FAD3-4213-A471-C55D8924ABB6}"/>
    <cellStyle name="Обычный 7 2 3 4 4 3" xfId="3991" xr:uid="{B81C7FE9-0C38-4394-8685-B6678ED561D3}"/>
    <cellStyle name="Обычный 7 2 3 4 5" xfId="2518" xr:uid="{00000000-0005-0000-0000-0000F0070000}"/>
    <cellStyle name="Обычный 7 2 3 4 5 2" xfId="5450" xr:uid="{2A47808D-F734-4532-A941-156FDED2B6E0}"/>
    <cellStyle name="Обычный 7 2 3 4 6" xfId="3984" xr:uid="{83B0ABFC-D421-4502-AE93-7121AB10E9E7}"/>
    <cellStyle name="Обычный 7 2 3 5" xfId="1046" xr:uid="{00000000-0005-0000-0000-0000F1070000}"/>
    <cellStyle name="Обычный 7 2 3 5 2" xfId="1047" xr:uid="{00000000-0005-0000-0000-0000F2070000}"/>
    <cellStyle name="Обычный 7 2 3 5 2 2" xfId="1048" xr:uid="{00000000-0005-0000-0000-0000F3070000}"/>
    <cellStyle name="Обычный 7 2 3 5 2 2 2" xfId="2528" xr:uid="{00000000-0005-0000-0000-0000F4070000}"/>
    <cellStyle name="Обычный 7 2 3 5 2 2 2 2" xfId="5460" xr:uid="{18150ED6-35F5-4315-B508-38AAF741F74C}"/>
    <cellStyle name="Обычный 7 2 3 5 2 2 3" xfId="3994" xr:uid="{22C6C591-5FC4-4637-8847-A8D0457CC8A5}"/>
    <cellStyle name="Обычный 7 2 3 5 2 3" xfId="2527" xr:uid="{00000000-0005-0000-0000-0000F5070000}"/>
    <cellStyle name="Обычный 7 2 3 5 2 3 2" xfId="5459" xr:uid="{69F54076-CD91-4EA2-A173-B9BCA391EB35}"/>
    <cellStyle name="Обычный 7 2 3 5 2 4" xfId="3993" xr:uid="{3BFF3A83-D6AF-4781-A460-02874B04E486}"/>
    <cellStyle name="Обычный 7 2 3 5 3" xfId="1049" xr:uid="{00000000-0005-0000-0000-0000F6070000}"/>
    <cellStyle name="Обычный 7 2 3 5 3 2" xfId="2529" xr:uid="{00000000-0005-0000-0000-0000F7070000}"/>
    <cellStyle name="Обычный 7 2 3 5 3 2 2" xfId="5461" xr:uid="{04E75094-0ABA-4D93-847F-2659B0A253ED}"/>
    <cellStyle name="Обычный 7 2 3 5 3 3" xfId="3995" xr:uid="{93B0656C-6ABC-4246-9FA1-58E750640BED}"/>
    <cellStyle name="Обычный 7 2 3 5 4" xfId="2526" xr:uid="{00000000-0005-0000-0000-0000F8070000}"/>
    <cellStyle name="Обычный 7 2 3 5 4 2" xfId="5458" xr:uid="{0BCE7116-FB60-45FE-A88D-61AC586BE7E5}"/>
    <cellStyle name="Обычный 7 2 3 5 5" xfId="3992" xr:uid="{2258AD27-7D43-421A-933D-68BB51B3788C}"/>
    <cellStyle name="Обычный 7 2 3 6" xfId="1050" xr:uid="{00000000-0005-0000-0000-0000F9070000}"/>
    <cellStyle name="Обычный 7 2 3 6 2" xfId="1051" xr:uid="{00000000-0005-0000-0000-0000FA070000}"/>
    <cellStyle name="Обычный 7 2 3 6 2 2" xfId="2531" xr:uid="{00000000-0005-0000-0000-0000FB070000}"/>
    <cellStyle name="Обычный 7 2 3 6 2 2 2" xfId="5463" xr:uid="{7CBA21F1-1E40-4583-91FC-619C63C6BF6E}"/>
    <cellStyle name="Обычный 7 2 3 6 2 3" xfId="3997" xr:uid="{447C6F36-C121-4009-A59A-23EF018164CF}"/>
    <cellStyle name="Обычный 7 2 3 6 3" xfId="2530" xr:uid="{00000000-0005-0000-0000-0000FC070000}"/>
    <cellStyle name="Обычный 7 2 3 6 3 2" xfId="5462" xr:uid="{62678E86-E71C-418D-87E6-66B7921F87D1}"/>
    <cellStyle name="Обычный 7 2 3 6 4" xfId="3996" xr:uid="{6423DF7E-EB02-467D-AF21-99CE667294D5}"/>
    <cellStyle name="Обычный 7 2 3 7" xfId="1052" xr:uid="{00000000-0005-0000-0000-0000FD070000}"/>
    <cellStyle name="Обычный 7 2 3 7 2" xfId="2532" xr:uid="{00000000-0005-0000-0000-0000FE070000}"/>
    <cellStyle name="Обычный 7 2 3 7 2 2" xfId="5464" xr:uid="{A21876C4-043F-464A-8FF4-FD6B193A436F}"/>
    <cellStyle name="Обычный 7 2 3 7 3" xfId="3998" xr:uid="{D3AB1A06-1ED1-499A-9F71-DF26F4348CAF}"/>
    <cellStyle name="Обычный 7 2 3 8" xfId="2485" xr:uid="{00000000-0005-0000-0000-0000FF070000}"/>
    <cellStyle name="Обычный 7 2 3 8 2" xfId="5417" xr:uid="{1A8CA1AF-D25B-497B-886F-1C22C900E3B5}"/>
    <cellStyle name="Обычный 7 2 3 9" xfId="3951" xr:uid="{91E6E9FE-ABC3-4DFE-A528-E65F24023B98}"/>
    <cellStyle name="Обычный 7 2 4" xfId="1053" xr:uid="{00000000-0005-0000-0000-000000080000}"/>
    <cellStyle name="Обычный 7 2 4 2" xfId="1054" xr:uid="{00000000-0005-0000-0000-000001080000}"/>
    <cellStyle name="Обычный 7 2 4 2 2" xfId="1055" xr:uid="{00000000-0005-0000-0000-000002080000}"/>
    <cellStyle name="Обычный 7 2 4 2 2 2" xfId="1056" xr:uid="{00000000-0005-0000-0000-000003080000}"/>
    <cellStyle name="Обычный 7 2 4 2 2 2 2" xfId="1057" xr:uid="{00000000-0005-0000-0000-000004080000}"/>
    <cellStyle name="Обычный 7 2 4 2 2 2 2 2" xfId="2537" xr:uid="{00000000-0005-0000-0000-000005080000}"/>
    <cellStyle name="Обычный 7 2 4 2 2 2 2 2 2" xfId="5469" xr:uid="{743F0DF8-541E-4E4C-A16B-8DDF8B0DC170}"/>
    <cellStyle name="Обычный 7 2 4 2 2 2 2 3" xfId="4003" xr:uid="{E88A8694-90A6-4991-8D72-D809DE5CF69F}"/>
    <cellStyle name="Обычный 7 2 4 2 2 2 3" xfId="2536" xr:uid="{00000000-0005-0000-0000-000006080000}"/>
    <cellStyle name="Обычный 7 2 4 2 2 2 3 2" xfId="5468" xr:uid="{BEE645DB-DA6D-44E7-A143-20598863A29E}"/>
    <cellStyle name="Обычный 7 2 4 2 2 2 4" xfId="4002" xr:uid="{ADD88AD1-E46D-43C7-B47C-F25C68CE69EF}"/>
    <cellStyle name="Обычный 7 2 4 2 2 3" xfId="1058" xr:uid="{00000000-0005-0000-0000-000007080000}"/>
    <cellStyle name="Обычный 7 2 4 2 2 3 2" xfId="2538" xr:uid="{00000000-0005-0000-0000-000008080000}"/>
    <cellStyle name="Обычный 7 2 4 2 2 3 2 2" xfId="5470" xr:uid="{BA88027A-FCE4-467C-9DEF-341933880E89}"/>
    <cellStyle name="Обычный 7 2 4 2 2 3 3" xfId="4004" xr:uid="{8D46B9E7-B260-4F6F-9F0D-E7D0D2CFC94D}"/>
    <cellStyle name="Обычный 7 2 4 2 2 4" xfId="2535" xr:uid="{00000000-0005-0000-0000-000009080000}"/>
    <cellStyle name="Обычный 7 2 4 2 2 4 2" xfId="5467" xr:uid="{BDCCAB1B-BAF9-4E2D-B238-12DDFDBC35F9}"/>
    <cellStyle name="Обычный 7 2 4 2 2 5" xfId="4001" xr:uid="{0C8A2838-F25A-4B2F-8139-6F6ADF483AEF}"/>
    <cellStyle name="Обычный 7 2 4 2 3" xfId="1059" xr:uid="{00000000-0005-0000-0000-00000A080000}"/>
    <cellStyle name="Обычный 7 2 4 2 3 2" xfId="1060" xr:uid="{00000000-0005-0000-0000-00000B080000}"/>
    <cellStyle name="Обычный 7 2 4 2 3 2 2" xfId="2540" xr:uid="{00000000-0005-0000-0000-00000C080000}"/>
    <cellStyle name="Обычный 7 2 4 2 3 2 2 2" xfId="5472" xr:uid="{9AA43F9C-EF21-4224-8A48-C7E6B535676E}"/>
    <cellStyle name="Обычный 7 2 4 2 3 2 3" xfId="4006" xr:uid="{AD828449-5979-467F-835B-647FD4C46A1F}"/>
    <cellStyle name="Обычный 7 2 4 2 3 3" xfId="2539" xr:uid="{00000000-0005-0000-0000-00000D080000}"/>
    <cellStyle name="Обычный 7 2 4 2 3 3 2" xfId="5471" xr:uid="{0B5B28F5-27DE-4B1E-9659-6920BE718045}"/>
    <cellStyle name="Обычный 7 2 4 2 3 4" xfId="4005" xr:uid="{87D2C25F-A15E-442C-80C9-B62ABD0F8424}"/>
    <cellStyle name="Обычный 7 2 4 2 4" xfId="1061" xr:uid="{00000000-0005-0000-0000-00000E080000}"/>
    <cellStyle name="Обычный 7 2 4 2 4 2" xfId="2541" xr:uid="{00000000-0005-0000-0000-00000F080000}"/>
    <cellStyle name="Обычный 7 2 4 2 4 2 2" xfId="5473" xr:uid="{E02D7E65-ACBB-47E2-AAC7-1A693DCD1B18}"/>
    <cellStyle name="Обычный 7 2 4 2 4 3" xfId="4007" xr:uid="{ABE2D164-1D8E-4889-BE95-96FE1EFCB4E1}"/>
    <cellStyle name="Обычный 7 2 4 2 5" xfId="2534" xr:uid="{00000000-0005-0000-0000-000010080000}"/>
    <cellStyle name="Обычный 7 2 4 2 5 2" xfId="5466" xr:uid="{3F3FB9C0-D11E-4056-B936-AAC56C25742C}"/>
    <cellStyle name="Обычный 7 2 4 2 6" xfId="4000" xr:uid="{3EB8074C-FD57-423B-84FB-A13CCECCE643}"/>
    <cellStyle name="Обычный 7 2 4 3" xfId="1062" xr:uid="{00000000-0005-0000-0000-000011080000}"/>
    <cellStyle name="Обычный 7 2 4 3 2" xfId="1063" xr:uid="{00000000-0005-0000-0000-000012080000}"/>
    <cellStyle name="Обычный 7 2 4 3 2 2" xfId="1064" xr:uid="{00000000-0005-0000-0000-000013080000}"/>
    <cellStyle name="Обычный 7 2 4 3 2 2 2" xfId="1065" xr:uid="{00000000-0005-0000-0000-000014080000}"/>
    <cellStyle name="Обычный 7 2 4 3 2 2 2 2" xfId="2545" xr:uid="{00000000-0005-0000-0000-000015080000}"/>
    <cellStyle name="Обычный 7 2 4 3 2 2 2 2 2" xfId="5477" xr:uid="{61CCA871-FB8B-428A-9686-20E63FCF6AA3}"/>
    <cellStyle name="Обычный 7 2 4 3 2 2 2 3" xfId="4011" xr:uid="{3A43A275-3655-4828-8112-9D83EE35737C}"/>
    <cellStyle name="Обычный 7 2 4 3 2 2 3" xfId="2544" xr:uid="{00000000-0005-0000-0000-000016080000}"/>
    <cellStyle name="Обычный 7 2 4 3 2 2 3 2" xfId="5476" xr:uid="{B8B9C55F-93EC-4AAC-91D7-FE107EEE46B7}"/>
    <cellStyle name="Обычный 7 2 4 3 2 2 4" xfId="4010" xr:uid="{7A6A9664-BDF8-4CA5-9331-DA12BDC60B1B}"/>
    <cellStyle name="Обычный 7 2 4 3 2 3" xfId="1066" xr:uid="{00000000-0005-0000-0000-000017080000}"/>
    <cellStyle name="Обычный 7 2 4 3 2 3 2" xfId="2546" xr:uid="{00000000-0005-0000-0000-000018080000}"/>
    <cellStyle name="Обычный 7 2 4 3 2 3 2 2" xfId="5478" xr:uid="{89AAB05F-65CE-4B15-A6B8-2D26CDA58E4E}"/>
    <cellStyle name="Обычный 7 2 4 3 2 3 3" xfId="4012" xr:uid="{B11066CC-2888-4117-AD37-9A7CFD8C29FA}"/>
    <cellStyle name="Обычный 7 2 4 3 2 4" xfId="2543" xr:uid="{00000000-0005-0000-0000-000019080000}"/>
    <cellStyle name="Обычный 7 2 4 3 2 4 2" xfId="5475" xr:uid="{08643809-5C3F-4EF1-816E-5CA5CB942BA7}"/>
    <cellStyle name="Обычный 7 2 4 3 2 5" xfId="4009" xr:uid="{7F07E662-E2BB-4CE0-8286-42DFF8246A4C}"/>
    <cellStyle name="Обычный 7 2 4 3 3" xfId="1067" xr:uid="{00000000-0005-0000-0000-00001A080000}"/>
    <cellStyle name="Обычный 7 2 4 3 3 2" xfId="1068" xr:uid="{00000000-0005-0000-0000-00001B080000}"/>
    <cellStyle name="Обычный 7 2 4 3 3 2 2" xfId="2548" xr:uid="{00000000-0005-0000-0000-00001C080000}"/>
    <cellStyle name="Обычный 7 2 4 3 3 2 2 2" xfId="5480" xr:uid="{E512B7C8-1E33-4B37-A983-344F38DC12E5}"/>
    <cellStyle name="Обычный 7 2 4 3 3 2 3" xfId="4014" xr:uid="{813A9B50-2FAA-4526-9B54-FB40AA7E2D01}"/>
    <cellStyle name="Обычный 7 2 4 3 3 3" xfId="2547" xr:uid="{00000000-0005-0000-0000-00001D080000}"/>
    <cellStyle name="Обычный 7 2 4 3 3 3 2" xfId="5479" xr:uid="{5222C7F3-9ACA-4DD2-BB40-B038B1E9FC75}"/>
    <cellStyle name="Обычный 7 2 4 3 3 4" xfId="4013" xr:uid="{7265C989-3DD4-4748-9E0C-825518034524}"/>
    <cellStyle name="Обычный 7 2 4 3 4" xfId="1069" xr:uid="{00000000-0005-0000-0000-00001E080000}"/>
    <cellStyle name="Обычный 7 2 4 3 4 2" xfId="2549" xr:uid="{00000000-0005-0000-0000-00001F080000}"/>
    <cellStyle name="Обычный 7 2 4 3 4 2 2" xfId="5481" xr:uid="{F994FC13-433D-4413-A9B1-E59A7EC3DE14}"/>
    <cellStyle name="Обычный 7 2 4 3 4 3" xfId="4015" xr:uid="{606AD4B2-A4CD-4FA2-9754-48F31C8D3B6F}"/>
    <cellStyle name="Обычный 7 2 4 3 5" xfId="2542" xr:uid="{00000000-0005-0000-0000-000020080000}"/>
    <cellStyle name="Обычный 7 2 4 3 5 2" xfId="5474" xr:uid="{083CD770-FFD7-49F3-A40E-0FF8AFACFD2C}"/>
    <cellStyle name="Обычный 7 2 4 3 6" xfId="4008" xr:uid="{09BFC5BF-34B2-4813-8331-CE974F4BEC2D}"/>
    <cellStyle name="Обычный 7 2 4 4" xfId="1070" xr:uid="{00000000-0005-0000-0000-000021080000}"/>
    <cellStyle name="Обычный 7 2 4 4 2" xfId="1071" xr:uid="{00000000-0005-0000-0000-000022080000}"/>
    <cellStyle name="Обычный 7 2 4 4 2 2" xfId="1072" xr:uid="{00000000-0005-0000-0000-000023080000}"/>
    <cellStyle name="Обычный 7 2 4 4 2 2 2" xfId="2552" xr:uid="{00000000-0005-0000-0000-000024080000}"/>
    <cellStyle name="Обычный 7 2 4 4 2 2 2 2" xfId="5484" xr:uid="{B501D331-66F4-4F83-837D-E6ABD50E1703}"/>
    <cellStyle name="Обычный 7 2 4 4 2 2 3" xfId="4018" xr:uid="{C84BDDAC-9796-48FA-B39B-5C833F6F15FD}"/>
    <cellStyle name="Обычный 7 2 4 4 2 3" xfId="2551" xr:uid="{00000000-0005-0000-0000-000025080000}"/>
    <cellStyle name="Обычный 7 2 4 4 2 3 2" xfId="5483" xr:uid="{34A0A824-6BFD-445E-BB08-A0D02EEAD5CC}"/>
    <cellStyle name="Обычный 7 2 4 4 2 4" xfId="4017" xr:uid="{A86F4FFB-C352-4D42-9B00-B838EA809E72}"/>
    <cellStyle name="Обычный 7 2 4 4 3" xfId="1073" xr:uid="{00000000-0005-0000-0000-000026080000}"/>
    <cellStyle name="Обычный 7 2 4 4 3 2" xfId="2553" xr:uid="{00000000-0005-0000-0000-000027080000}"/>
    <cellStyle name="Обычный 7 2 4 4 3 2 2" xfId="5485" xr:uid="{5B5C8F5A-3CE7-4679-B571-2C1B7B7B01E3}"/>
    <cellStyle name="Обычный 7 2 4 4 3 3" xfId="4019" xr:uid="{FBC9BA61-9327-4C5C-BB25-EC3F862B3B5A}"/>
    <cellStyle name="Обычный 7 2 4 4 4" xfId="2550" xr:uid="{00000000-0005-0000-0000-000028080000}"/>
    <cellStyle name="Обычный 7 2 4 4 4 2" xfId="5482" xr:uid="{CDABEF31-8797-4C36-B46D-0B008D4B8C2E}"/>
    <cellStyle name="Обычный 7 2 4 4 5" xfId="4016" xr:uid="{5EB723BC-FA6E-4BC3-835B-D5CAAF7D953E}"/>
    <cellStyle name="Обычный 7 2 4 5" xfId="1074" xr:uid="{00000000-0005-0000-0000-000029080000}"/>
    <cellStyle name="Обычный 7 2 4 5 2" xfId="1075" xr:uid="{00000000-0005-0000-0000-00002A080000}"/>
    <cellStyle name="Обычный 7 2 4 5 2 2" xfId="2555" xr:uid="{00000000-0005-0000-0000-00002B080000}"/>
    <cellStyle name="Обычный 7 2 4 5 2 2 2" xfId="5487" xr:uid="{B5B5806F-47B5-49C0-9BEE-FFEC3DEB7890}"/>
    <cellStyle name="Обычный 7 2 4 5 2 3" xfId="4021" xr:uid="{6D6A3B46-AD9F-425F-AE8D-2DBC1EDCD195}"/>
    <cellStyle name="Обычный 7 2 4 5 3" xfId="2554" xr:uid="{00000000-0005-0000-0000-00002C080000}"/>
    <cellStyle name="Обычный 7 2 4 5 3 2" xfId="5486" xr:uid="{18012805-75E2-4D2A-BB20-DEA037FC7C80}"/>
    <cellStyle name="Обычный 7 2 4 5 4" xfId="4020" xr:uid="{4528B4AC-691C-449D-A996-402AA056B76E}"/>
    <cellStyle name="Обычный 7 2 4 6" xfId="1076" xr:uid="{00000000-0005-0000-0000-00002D080000}"/>
    <cellStyle name="Обычный 7 2 4 6 2" xfId="2556" xr:uid="{00000000-0005-0000-0000-00002E080000}"/>
    <cellStyle name="Обычный 7 2 4 6 2 2" xfId="5488" xr:uid="{B9DED7BD-5169-4904-A50D-CDE9491F5AD3}"/>
    <cellStyle name="Обычный 7 2 4 6 3" xfId="4022" xr:uid="{31591C30-09CD-404B-A2DC-5E0BCC2050DE}"/>
    <cellStyle name="Обычный 7 2 4 7" xfId="2533" xr:uid="{00000000-0005-0000-0000-00002F080000}"/>
    <cellStyle name="Обычный 7 2 4 7 2" xfId="5465" xr:uid="{41C74571-1B6C-4038-8707-90E133C6CDD7}"/>
    <cellStyle name="Обычный 7 2 4 8" xfId="3999" xr:uid="{12F73219-BC57-4C83-B339-5B996838031C}"/>
    <cellStyle name="Обычный 7 2 5" xfId="1077" xr:uid="{00000000-0005-0000-0000-000030080000}"/>
    <cellStyle name="Обычный 7 2 5 2" xfId="1078" xr:uid="{00000000-0005-0000-0000-000031080000}"/>
    <cellStyle name="Обычный 7 2 5 2 2" xfId="1079" xr:uid="{00000000-0005-0000-0000-000032080000}"/>
    <cellStyle name="Обычный 7 2 5 2 2 2" xfId="1080" xr:uid="{00000000-0005-0000-0000-000033080000}"/>
    <cellStyle name="Обычный 7 2 5 2 2 2 2" xfId="2560" xr:uid="{00000000-0005-0000-0000-000034080000}"/>
    <cellStyle name="Обычный 7 2 5 2 2 2 2 2" xfId="5492" xr:uid="{D0222025-1840-44D8-8628-BB4958B055E1}"/>
    <cellStyle name="Обычный 7 2 5 2 2 2 3" xfId="4026" xr:uid="{784E9708-DA7A-43BA-906A-A98C4D12A186}"/>
    <cellStyle name="Обычный 7 2 5 2 2 3" xfId="2559" xr:uid="{00000000-0005-0000-0000-000035080000}"/>
    <cellStyle name="Обычный 7 2 5 2 2 3 2" xfId="5491" xr:uid="{9B870F26-C2A1-4A62-ACE6-93067B9FACF3}"/>
    <cellStyle name="Обычный 7 2 5 2 2 4" xfId="4025" xr:uid="{39CADAB5-DF7E-4B03-A740-6460E90F3A90}"/>
    <cellStyle name="Обычный 7 2 5 2 3" xfId="1081" xr:uid="{00000000-0005-0000-0000-000036080000}"/>
    <cellStyle name="Обычный 7 2 5 2 3 2" xfId="2561" xr:uid="{00000000-0005-0000-0000-000037080000}"/>
    <cellStyle name="Обычный 7 2 5 2 3 2 2" xfId="5493" xr:uid="{3ED1CAEB-E5CC-4521-924E-8A2E129C8006}"/>
    <cellStyle name="Обычный 7 2 5 2 3 3" xfId="4027" xr:uid="{46B3CDE3-6D99-4C37-AE43-2D243CA88AC4}"/>
    <cellStyle name="Обычный 7 2 5 2 4" xfId="2558" xr:uid="{00000000-0005-0000-0000-000038080000}"/>
    <cellStyle name="Обычный 7 2 5 2 4 2" xfId="5490" xr:uid="{9B0ABB35-DA10-466B-B621-5E516AA6A53E}"/>
    <cellStyle name="Обычный 7 2 5 2 5" xfId="4024" xr:uid="{1B54A145-A4F7-4E9B-8A04-35E2E342853D}"/>
    <cellStyle name="Обычный 7 2 5 3" xfId="1082" xr:uid="{00000000-0005-0000-0000-000039080000}"/>
    <cellStyle name="Обычный 7 2 5 3 2" xfId="1083" xr:uid="{00000000-0005-0000-0000-00003A080000}"/>
    <cellStyle name="Обычный 7 2 5 3 2 2" xfId="2563" xr:uid="{00000000-0005-0000-0000-00003B080000}"/>
    <cellStyle name="Обычный 7 2 5 3 2 2 2" xfId="5495" xr:uid="{4E2FC462-99B4-4E3B-AEF2-DDA8DF25394C}"/>
    <cellStyle name="Обычный 7 2 5 3 2 3" xfId="4029" xr:uid="{B7961ECA-19A6-408E-8AFC-0499329AB0C7}"/>
    <cellStyle name="Обычный 7 2 5 3 3" xfId="2562" xr:uid="{00000000-0005-0000-0000-00003C080000}"/>
    <cellStyle name="Обычный 7 2 5 3 3 2" xfId="5494" xr:uid="{712136B2-AEF7-4878-A6FB-718047405BE1}"/>
    <cellStyle name="Обычный 7 2 5 3 4" xfId="4028" xr:uid="{0195F938-B83D-42DB-972C-C4248E1B8F8F}"/>
    <cellStyle name="Обычный 7 2 5 4" xfId="1084" xr:uid="{00000000-0005-0000-0000-00003D080000}"/>
    <cellStyle name="Обычный 7 2 5 4 2" xfId="2564" xr:uid="{00000000-0005-0000-0000-00003E080000}"/>
    <cellStyle name="Обычный 7 2 5 4 2 2" xfId="5496" xr:uid="{EFCF7288-1922-4513-905B-D983B03FEFDF}"/>
    <cellStyle name="Обычный 7 2 5 4 3" xfId="4030" xr:uid="{9039370C-6FEC-4A83-992B-BB674032B7AF}"/>
    <cellStyle name="Обычный 7 2 5 5" xfId="2557" xr:uid="{00000000-0005-0000-0000-00003F080000}"/>
    <cellStyle name="Обычный 7 2 5 5 2" xfId="5489" xr:uid="{5D24EC51-D77E-479C-9D03-A148102FBA33}"/>
    <cellStyle name="Обычный 7 2 5 6" xfId="4023" xr:uid="{EF8F04FC-7F1F-4881-9F11-3CE94BB2AB83}"/>
    <cellStyle name="Обычный 7 2 6" xfId="1085" xr:uid="{00000000-0005-0000-0000-000040080000}"/>
    <cellStyle name="Обычный 7 2 6 2" xfId="1086" xr:uid="{00000000-0005-0000-0000-000041080000}"/>
    <cellStyle name="Обычный 7 2 6 2 2" xfId="1087" xr:uid="{00000000-0005-0000-0000-000042080000}"/>
    <cellStyle name="Обычный 7 2 6 2 2 2" xfId="1088" xr:uid="{00000000-0005-0000-0000-000043080000}"/>
    <cellStyle name="Обычный 7 2 6 2 2 2 2" xfId="2568" xr:uid="{00000000-0005-0000-0000-000044080000}"/>
    <cellStyle name="Обычный 7 2 6 2 2 2 2 2" xfId="5500" xr:uid="{54AA5FE7-F277-48B4-9945-3A65CF768EDF}"/>
    <cellStyle name="Обычный 7 2 6 2 2 2 3" xfId="4034" xr:uid="{23426279-6A35-4DE0-85AD-88F7A9101C4B}"/>
    <cellStyle name="Обычный 7 2 6 2 2 3" xfId="2567" xr:uid="{00000000-0005-0000-0000-000045080000}"/>
    <cellStyle name="Обычный 7 2 6 2 2 3 2" xfId="5499" xr:uid="{D6413894-95DA-4664-85DF-733886CC44DC}"/>
    <cellStyle name="Обычный 7 2 6 2 2 4" xfId="4033" xr:uid="{E600DAF7-8162-4BBE-8004-A551C8D7B09B}"/>
    <cellStyle name="Обычный 7 2 6 2 3" xfId="1089" xr:uid="{00000000-0005-0000-0000-000046080000}"/>
    <cellStyle name="Обычный 7 2 6 2 3 2" xfId="2569" xr:uid="{00000000-0005-0000-0000-000047080000}"/>
    <cellStyle name="Обычный 7 2 6 2 3 2 2" xfId="5501" xr:uid="{909CCC7E-7ADF-42B9-AB8D-9404FFDA8A2E}"/>
    <cellStyle name="Обычный 7 2 6 2 3 3" xfId="4035" xr:uid="{E96FC872-A9B3-4DC9-AE42-AF36D2AD53A8}"/>
    <cellStyle name="Обычный 7 2 6 2 4" xfId="2566" xr:uid="{00000000-0005-0000-0000-000048080000}"/>
    <cellStyle name="Обычный 7 2 6 2 4 2" xfId="5498" xr:uid="{E3BF0AB1-0957-4A18-9E49-135B44E6691E}"/>
    <cellStyle name="Обычный 7 2 6 2 5" xfId="4032" xr:uid="{5A4BA5DE-DD36-436A-8CB6-556DEC915EE6}"/>
    <cellStyle name="Обычный 7 2 6 3" xfId="1090" xr:uid="{00000000-0005-0000-0000-000049080000}"/>
    <cellStyle name="Обычный 7 2 6 3 2" xfId="1091" xr:uid="{00000000-0005-0000-0000-00004A080000}"/>
    <cellStyle name="Обычный 7 2 6 3 2 2" xfId="2571" xr:uid="{00000000-0005-0000-0000-00004B080000}"/>
    <cellStyle name="Обычный 7 2 6 3 2 2 2" xfId="5503" xr:uid="{DB067618-0CE3-4A05-81D5-8EF5FBD09F7F}"/>
    <cellStyle name="Обычный 7 2 6 3 2 3" xfId="4037" xr:uid="{F6E827B7-8A4F-4C80-A015-ADB4B51EEF90}"/>
    <cellStyle name="Обычный 7 2 6 3 3" xfId="2570" xr:uid="{00000000-0005-0000-0000-00004C080000}"/>
    <cellStyle name="Обычный 7 2 6 3 3 2" xfId="5502" xr:uid="{353BA782-F52E-47D1-A3BB-95D2946AECEF}"/>
    <cellStyle name="Обычный 7 2 6 3 4" xfId="4036" xr:uid="{56383B51-64FC-4B0C-8134-2229239DA09F}"/>
    <cellStyle name="Обычный 7 2 6 4" xfId="1092" xr:uid="{00000000-0005-0000-0000-00004D080000}"/>
    <cellStyle name="Обычный 7 2 6 4 2" xfId="2572" xr:uid="{00000000-0005-0000-0000-00004E080000}"/>
    <cellStyle name="Обычный 7 2 6 4 2 2" xfId="5504" xr:uid="{7A925BE4-7540-4DCF-9C5F-957D8E4E7D48}"/>
    <cellStyle name="Обычный 7 2 6 4 3" xfId="4038" xr:uid="{988BB46C-553B-4334-8DF4-F2A9F231180D}"/>
    <cellStyle name="Обычный 7 2 6 5" xfId="2565" xr:uid="{00000000-0005-0000-0000-00004F080000}"/>
    <cellStyle name="Обычный 7 2 6 5 2" xfId="5497" xr:uid="{AC5E8ED8-087A-44D5-AB8D-CA4A5133D0C2}"/>
    <cellStyle name="Обычный 7 2 6 6" xfId="4031" xr:uid="{9C73C239-0C7E-44C5-B62F-08CC54A4A8B5}"/>
    <cellStyle name="Обычный 7 2 7" xfId="1093" xr:uid="{00000000-0005-0000-0000-000050080000}"/>
    <cellStyle name="Обычный 7 2 7 2" xfId="1094" xr:uid="{00000000-0005-0000-0000-000051080000}"/>
    <cellStyle name="Обычный 7 2 7 2 2" xfId="1095" xr:uid="{00000000-0005-0000-0000-000052080000}"/>
    <cellStyle name="Обычный 7 2 7 2 2 2" xfId="1096" xr:uid="{00000000-0005-0000-0000-000053080000}"/>
    <cellStyle name="Обычный 7 2 7 2 2 2 2" xfId="2576" xr:uid="{00000000-0005-0000-0000-000054080000}"/>
    <cellStyle name="Обычный 7 2 7 2 2 2 2 2" xfId="5508" xr:uid="{E1CEA01B-7CB3-4DB9-85B3-293EC8717118}"/>
    <cellStyle name="Обычный 7 2 7 2 2 2 3" xfId="4042" xr:uid="{ACFABBE9-6D70-4B85-A7A0-C8270842043A}"/>
    <cellStyle name="Обычный 7 2 7 2 2 3" xfId="2575" xr:uid="{00000000-0005-0000-0000-000055080000}"/>
    <cellStyle name="Обычный 7 2 7 2 2 3 2" xfId="5507" xr:uid="{CCE50CD6-B6AE-495C-AA13-63C26B502FF9}"/>
    <cellStyle name="Обычный 7 2 7 2 2 4" xfId="4041" xr:uid="{28629E35-507E-45C6-93A7-7F7E19A99493}"/>
    <cellStyle name="Обычный 7 2 7 2 3" xfId="1097" xr:uid="{00000000-0005-0000-0000-000056080000}"/>
    <cellStyle name="Обычный 7 2 7 2 3 2" xfId="2577" xr:uid="{00000000-0005-0000-0000-000057080000}"/>
    <cellStyle name="Обычный 7 2 7 2 3 2 2" xfId="5509" xr:uid="{A5A044CE-9CB4-4690-8774-CBDEA1AF1712}"/>
    <cellStyle name="Обычный 7 2 7 2 3 3" xfId="4043" xr:uid="{EC80663B-2952-4A95-8D63-4A35090DF614}"/>
    <cellStyle name="Обычный 7 2 7 2 4" xfId="2574" xr:uid="{00000000-0005-0000-0000-000058080000}"/>
    <cellStyle name="Обычный 7 2 7 2 4 2" xfId="5506" xr:uid="{D6AEAA2B-ED68-4969-AE87-268201CF7BCD}"/>
    <cellStyle name="Обычный 7 2 7 2 5" xfId="4040" xr:uid="{D4C9A254-0CDC-481C-9A5B-AAD5B988360D}"/>
    <cellStyle name="Обычный 7 2 7 3" xfId="1098" xr:uid="{00000000-0005-0000-0000-000059080000}"/>
    <cellStyle name="Обычный 7 2 7 3 2" xfId="1099" xr:uid="{00000000-0005-0000-0000-00005A080000}"/>
    <cellStyle name="Обычный 7 2 7 3 2 2" xfId="2579" xr:uid="{00000000-0005-0000-0000-00005B080000}"/>
    <cellStyle name="Обычный 7 2 7 3 2 2 2" xfId="5511" xr:uid="{31347C7E-8680-4887-8C2B-28B06870A457}"/>
    <cellStyle name="Обычный 7 2 7 3 2 3" xfId="4045" xr:uid="{79D8930A-08CB-4038-B28F-8130953C3024}"/>
    <cellStyle name="Обычный 7 2 7 3 3" xfId="2578" xr:uid="{00000000-0005-0000-0000-00005C080000}"/>
    <cellStyle name="Обычный 7 2 7 3 3 2" xfId="5510" xr:uid="{491679A9-EEBB-4341-BD2C-07C516C5576A}"/>
    <cellStyle name="Обычный 7 2 7 3 4" xfId="4044" xr:uid="{2D07541D-FACF-4590-B55C-7E3CA34782DC}"/>
    <cellStyle name="Обычный 7 2 7 4" xfId="1100" xr:uid="{00000000-0005-0000-0000-00005D080000}"/>
    <cellStyle name="Обычный 7 2 7 4 2" xfId="2580" xr:uid="{00000000-0005-0000-0000-00005E080000}"/>
    <cellStyle name="Обычный 7 2 7 4 2 2" xfId="5512" xr:uid="{B5E5F143-BD81-4C13-A5EB-5E19D4CFC835}"/>
    <cellStyle name="Обычный 7 2 7 4 3" xfId="4046" xr:uid="{23107C82-6D06-4695-8EB9-4FD2CC03BEF2}"/>
    <cellStyle name="Обычный 7 2 7 5" xfId="2573" xr:uid="{00000000-0005-0000-0000-00005F080000}"/>
    <cellStyle name="Обычный 7 2 7 5 2" xfId="5505" xr:uid="{CCD49A37-9E24-4A8D-A412-B11F7FA6233B}"/>
    <cellStyle name="Обычный 7 2 7 6" xfId="4039" xr:uid="{B2C8FB80-650E-46B7-8040-860A69CCD12D}"/>
    <cellStyle name="Обычный 7 2 8" xfId="1101" xr:uid="{00000000-0005-0000-0000-000060080000}"/>
    <cellStyle name="Обычный 7 2 8 2" xfId="1102" xr:uid="{00000000-0005-0000-0000-000061080000}"/>
    <cellStyle name="Обычный 7 2 8 2 2" xfId="1103" xr:uid="{00000000-0005-0000-0000-000062080000}"/>
    <cellStyle name="Обычный 7 2 8 2 2 2" xfId="2583" xr:uid="{00000000-0005-0000-0000-000063080000}"/>
    <cellStyle name="Обычный 7 2 8 2 2 2 2" xfId="5515" xr:uid="{CB336402-18AD-4BFD-9704-AF13944EA840}"/>
    <cellStyle name="Обычный 7 2 8 2 2 3" xfId="4049" xr:uid="{FA48ABAD-0364-4C90-9189-EF8F5F1730D9}"/>
    <cellStyle name="Обычный 7 2 8 2 3" xfId="2582" xr:uid="{00000000-0005-0000-0000-000064080000}"/>
    <cellStyle name="Обычный 7 2 8 2 3 2" xfId="5514" xr:uid="{2D234E10-C4E5-44DE-B105-BB0B10807162}"/>
    <cellStyle name="Обычный 7 2 8 2 4" xfId="4048" xr:uid="{80E506F0-FB9C-47F0-8A1D-5ABED1333923}"/>
    <cellStyle name="Обычный 7 2 8 3" xfId="1104" xr:uid="{00000000-0005-0000-0000-000065080000}"/>
    <cellStyle name="Обычный 7 2 8 3 2" xfId="2584" xr:uid="{00000000-0005-0000-0000-000066080000}"/>
    <cellStyle name="Обычный 7 2 8 3 2 2" xfId="5516" xr:uid="{9E97BF3A-8587-411A-8254-C3DEADCEC75A}"/>
    <cellStyle name="Обычный 7 2 8 3 3" xfId="4050" xr:uid="{1131D55B-2694-418D-AC2E-18635765D904}"/>
    <cellStyle name="Обычный 7 2 8 4" xfId="2581" xr:uid="{00000000-0005-0000-0000-000067080000}"/>
    <cellStyle name="Обычный 7 2 8 4 2" xfId="5513" xr:uid="{7467B336-F203-47C4-ADD3-8B2C628B8FFA}"/>
    <cellStyle name="Обычный 7 2 8 5" xfId="4047" xr:uid="{0EF7DE60-1B14-4A04-81C9-1C64D492BB8C}"/>
    <cellStyle name="Обычный 7 2 9" xfId="1105" xr:uid="{00000000-0005-0000-0000-000068080000}"/>
    <cellStyle name="Обычный 7 2 9 2" xfId="1106" xr:uid="{00000000-0005-0000-0000-000069080000}"/>
    <cellStyle name="Обычный 7 2 9 2 2" xfId="2586" xr:uid="{00000000-0005-0000-0000-00006A080000}"/>
    <cellStyle name="Обычный 7 2 9 2 2 2" xfId="5518" xr:uid="{CB29A413-7C9E-42A9-BF40-523C442D5E67}"/>
    <cellStyle name="Обычный 7 2 9 2 3" xfId="4052" xr:uid="{3603DE86-4A07-4FEC-8917-7D42FF497C7A}"/>
    <cellStyle name="Обычный 7 2 9 3" xfId="2585" xr:uid="{00000000-0005-0000-0000-00006B080000}"/>
    <cellStyle name="Обычный 7 2 9 3 2" xfId="5517" xr:uid="{7F9E17AA-C64E-4E8E-AAE7-FFDFA0412457}"/>
    <cellStyle name="Обычный 7 2 9 4" xfId="4051" xr:uid="{67C84BAB-CE05-493A-9CBD-CAD5F227A081}"/>
    <cellStyle name="Обычный 7 5 2" xfId="1107" xr:uid="{00000000-0005-0000-0000-00006C080000}"/>
    <cellStyle name="Обычный 8" xfId="1108" xr:uid="{00000000-0005-0000-0000-00006D080000}"/>
    <cellStyle name="Обычный 9" xfId="1109" xr:uid="{00000000-0005-0000-0000-00006E080000}"/>
    <cellStyle name="Обычный 9 10" xfId="4053" xr:uid="{31DBBEF7-101F-462D-97C4-2BF5B5206BC7}"/>
    <cellStyle name="Обычный 9 2" xfId="1110" xr:uid="{00000000-0005-0000-0000-00006F080000}"/>
    <cellStyle name="Обычный 9 2 2" xfId="1111" xr:uid="{00000000-0005-0000-0000-000070080000}"/>
    <cellStyle name="Обычный 9 2 2 2" xfId="1112" xr:uid="{00000000-0005-0000-0000-000071080000}"/>
    <cellStyle name="Обычный 9 2 2 2 2" xfId="1113" xr:uid="{00000000-0005-0000-0000-000072080000}"/>
    <cellStyle name="Обычный 9 2 2 2 2 2" xfId="1114" xr:uid="{00000000-0005-0000-0000-000073080000}"/>
    <cellStyle name="Обычный 9 2 2 2 2 2 2" xfId="1115" xr:uid="{00000000-0005-0000-0000-000074080000}"/>
    <cellStyle name="Обычный 9 2 2 2 2 2 2 2" xfId="2593" xr:uid="{00000000-0005-0000-0000-000075080000}"/>
    <cellStyle name="Обычный 9 2 2 2 2 2 2 2 2" xfId="5525" xr:uid="{2ECF42CE-E0F5-4AD8-8920-18264E28B7C5}"/>
    <cellStyle name="Обычный 9 2 2 2 2 2 2 3" xfId="4059" xr:uid="{3A566669-2153-4D03-9F62-F12F29E96BE5}"/>
    <cellStyle name="Обычный 9 2 2 2 2 2 3" xfId="2592" xr:uid="{00000000-0005-0000-0000-000076080000}"/>
    <cellStyle name="Обычный 9 2 2 2 2 2 3 2" xfId="5524" xr:uid="{C815FFA9-5AFD-4D47-9485-85B8ED27D79E}"/>
    <cellStyle name="Обычный 9 2 2 2 2 2 4" xfId="4058" xr:uid="{9A9FC2F9-B8F0-4D07-8660-FB66F010BF0D}"/>
    <cellStyle name="Обычный 9 2 2 2 2 3" xfId="1116" xr:uid="{00000000-0005-0000-0000-000077080000}"/>
    <cellStyle name="Обычный 9 2 2 2 2 3 2" xfId="2594" xr:uid="{00000000-0005-0000-0000-000078080000}"/>
    <cellStyle name="Обычный 9 2 2 2 2 3 2 2" xfId="5526" xr:uid="{A4611E49-773E-41A3-A206-4D737248E69C}"/>
    <cellStyle name="Обычный 9 2 2 2 2 3 3" xfId="4060" xr:uid="{3A1B3B0C-40CF-4022-AA63-09CE1524B2E8}"/>
    <cellStyle name="Обычный 9 2 2 2 2 4" xfId="2591" xr:uid="{00000000-0005-0000-0000-000079080000}"/>
    <cellStyle name="Обычный 9 2 2 2 2 4 2" xfId="5523" xr:uid="{9F9959DC-437E-42C6-A4FE-6D05DAA173AA}"/>
    <cellStyle name="Обычный 9 2 2 2 2 5" xfId="4057" xr:uid="{F9BEB66F-18DE-46EC-B2A1-BE0FA6F5C3C7}"/>
    <cellStyle name="Обычный 9 2 2 2 3" xfId="1117" xr:uid="{00000000-0005-0000-0000-00007A080000}"/>
    <cellStyle name="Обычный 9 2 2 2 3 2" xfId="1118" xr:uid="{00000000-0005-0000-0000-00007B080000}"/>
    <cellStyle name="Обычный 9 2 2 2 3 2 2" xfId="2596" xr:uid="{00000000-0005-0000-0000-00007C080000}"/>
    <cellStyle name="Обычный 9 2 2 2 3 2 2 2" xfId="5528" xr:uid="{A3242AF6-0E6C-49BD-B2B6-A5C4DC10F38D}"/>
    <cellStyle name="Обычный 9 2 2 2 3 2 3" xfId="4062" xr:uid="{10971393-377A-4041-8347-5356162B70A5}"/>
    <cellStyle name="Обычный 9 2 2 2 3 3" xfId="2595" xr:uid="{00000000-0005-0000-0000-00007D080000}"/>
    <cellStyle name="Обычный 9 2 2 2 3 3 2" xfId="5527" xr:uid="{09E02228-C871-4F95-B51E-473AF6B92F91}"/>
    <cellStyle name="Обычный 9 2 2 2 3 4" xfId="4061" xr:uid="{A94789C2-014C-416F-8426-E09FA0114623}"/>
    <cellStyle name="Обычный 9 2 2 2 4" xfId="1119" xr:uid="{00000000-0005-0000-0000-00007E080000}"/>
    <cellStyle name="Обычный 9 2 2 2 4 2" xfId="2597" xr:uid="{00000000-0005-0000-0000-00007F080000}"/>
    <cellStyle name="Обычный 9 2 2 2 4 2 2" xfId="5529" xr:uid="{C7D55B61-4F95-4DB6-AAAC-0849EAA0EFE1}"/>
    <cellStyle name="Обычный 9 2 2 2 4 3" xfId="4063" xr:uid="{8458E0FA-34E9-4371-9867-B806539E9082}"/>
    <cellStyle name="Обычный 9 2 2 2 5" xfId="2590" xr:uid="{00000000-0005-0000-0000-000080080000}"/>
    <cellStyle name="Обычный 9 2 2 2 5 2" xfId="5522" xr:uid="{3EEAE2FA-2DF0-4D9D-AFEF-3E381ECF92DA}"/>
    <cellStyle name="Обычный 9 2 2 2 6" xfId="4056" xr:uid="{4790A9B9-9F42-492F-AD34-834EA2A07F3D}"/>
    <cellStyle name="Обычный 9 2 2 3" xfId="1120" xr:uid="{00000000-0005-0000-0000-000081080000}"/>
    <cellStyle name="Обычный 9 2 2 3 2" xfId="1121" xr:uid="{00000000-0005-0000-0000-000082080000}"/>
    <cellStyle name="Обычный 9 2 2 3 2 2" xfId="1122" xr:uid="{00000000-0005-0000-0000-000083080000}"/>
    <cellStyle name="Обычный 9 2 2 3 2 2 2" xfId="1123" xr:uid="{00000000-0005-0000-0000-000084080000}"/>
    <cellStyle name="Обычный 9 2 2 3 2 2 2 2" xfId="2601" xr:uid="{00000000-0005-0000-0000-000085080000}"/>
    <cellStyle name="Обычный 9 2 2 3 2 2 2 2 2" xfId="5533" xr:uid="{B5233556-08B3-4F36-BEA8-0C79A4372E8E}"/>
    <cellStyle name="Обычный 9 2 2 3 2 2 2 3" xfId="4067" xr:uid="{DA995F89-4500-4C9D-AADB-1AAB26C5DFDA}"/>
    <cellStyle name="Обычный 9 2 2 3 2 2 3" xfId="2600" xr:uid="{00000000-0005-0000-0000-000086080000}"/>
    <cellStyle name="Обычный 9 2 2 3 2 2 3 2" xfId="5532" xr:uid="{22541918-1319-4EC4-82EC-E47C1C553B12}"/>
    <cellStyle name="Обычный 9 2 2 3 2 2 4" xfId="4066" xr:uid="{D22D0C01-3585-4A25-837C-F6C5CF981AA7}"/>
    <cellStyle name="Обычный 9 2 2 3 2 3" xfId="1124" xr:uid="{00000000-0005-0000-0000-000087080000}"/>
    <cellStyle name="Обычный 9 2 2 3 2 3 2" xfId="2602" xr:uid="{00000000-0005-0000-0000-000088080000}"/>
    <cellStyle name="Обычный 9 2 2 3 2 3 2 2" xfId="5534" xr:uid="{2D824DB8-121A-4737-9F98-8F39C4781D59}"/>
    <cellStyle name="Обычный 9 2 2 3 2 3 3" xfId="4068" xr:uid="{66383176-C9A1-4360-85E8-E81FEC9BDA4C}"/>
    <cellStyle name="Обычный 9 2 2 3 2 4" xfId="2599" xr:uid="{00000000-0005-0000-0000-000089080000}"/>
    <cellStyle name="Обычный 9 2 2 3 2 4 2" xfId="5531" xr:uid="{7659B949-7D18-4C0A-AA30-E40F279C5908}"/>
    <cellStyle name="Обычный 9 2 2 3 2 5" xfId="4065" xr:uid="{8B6F605B-0C28-4019-9E6B-5AC60460EE0D}"/>
    <cellStyle name="Обычный 9 2 2 3 3" xfId="1125" xr:uid="{00000000-0005-0000-0000-00008A080000}"/>
    <cellStyle name="Обычный 9 2 2 3 3 2" xfId="1126" xr:uid="{00000000-0005-0000-0000-00008B080000}"/>
    <cellStyle name="Обычный 9 2 2 3 3 2 2" xfId="2604" xr:uid="{00000000-0005-0000-0000-00008C080000}"/>
    <cellStyle name="Обычный 9 2 2 3 3 2 2 2" xfId="5536" xr:uid="{1CF1D6B3-3DBE-4581-93A1-B4A5F5E25A8A}"/>
    <cellStyle name="Обычный 9 2 2 3 3 2 3" xfId="4070" xr:uid="{82A52402-DFFA-4DC2-966D-C76A828FDE9F}"/>
    <cellStyle name="Обычный 9 2 2 3 3 3" xfId="2603" xr:uid="{00000000-0005-0000-0000-00008D080000}"/>
    <cellStyle name="Обычный 9 2 2 3 3 3 2" xfId="5535" xr:uid="{B9CEA874-DDAA-4A9B-83A2-C78689D22219}"/>
    <cellStyle name="Обычный 9 2 2 3 3 4" xfId="4069" xr:uid="{0F3D872D-FAC1-4D3B-80AA-CFBE4162A6B7}"/>
    <cellStyle name="Обычный 9 2 2 3 4" xfId="1127" xr:uid="{00000000-0005-0000-0000-00008E080000}"/>
    <cellStyle name="Обычный 9 2 2 3 4 2" xfId="2605" xr:uid="{00000000-0005-0000-0000-00008F080000}"/>
    <cellStyle name="Обычный 9 2 2 3 4 2 2" xfId="5537" xr:uid="{FBA56008-4ACA-4CD5-A299-87E04233903D}"/>
    <cellStyle name="Обычный 9 2 2 3 4 3" xfId="4071" xr:uid="{4DD90620-E15B-4980-A9A2-D0C580F89A0B}"/>
    <cellStyle name="Обычный 9 2 2 3 5" xfId="2598" xr:uid="{00000000-0005-0000-0000-000090080000}"/>
    <cellStyle name="Обычный 9 2 2 3 5 2" xfId="5530" xr:uid="{1971C51C-EACD-4B13-AB10-DCA2D3DAA3EF}"/>
    <cellStyle name="Обычный 9 2 2 3 6" xfId="4064" xr:uid="{000524C0-7101-4B31-8CF8-15DA534601DD}"/>
    <cellStyle name="Обычный 9 2 2 4" xfId="1128" xr:uid="{00000000-0005-0000-0000-000091080000}"/>
    <cellStyle name="Обычный 9 2 2 4 2" xfId="1129" xr:uid="{00000000-0005-0000-0000-000092080000}"/>
    <cellStyle name="Обычный 9 2 2 4 2 2" xfId="1130" xr:uid="{00000000-0005-0000-0000-000093080000}"/>
    <cellStyle name="Обычный 9 2 2 4 2 2 2" xfId="1131" xr:uid="{00000000-0005-0000-0000-000094080000}"/>
    <cellStyle name="Обычный 9 2 2 4 2 2 2 2" xfId="2609" xr:uid="{00000000-0005-0000-0000-000095080000}"/>
    <cellStyle name="Обычный 9 2 2 4 2 2 2 2 2" xfId="5541" xr:uid="{3912FEF0-5A8A-42F5-BC69-CA065F9BCE1B}"/>
    <cellStyle name="Обычный 9 2 2 4 2 2 2 3" xfId="4075" xr:uid="{BB8FFF2C-CCA5-4504-9353-D0063627E49F}"/>
    <cellStyle name="Обычный 9 2 2 4 2 2 3" xfId="2608" xr:uid="{00000000-0005-0000-0000-000096080000}"/>
    <cellStyle name="Обычный 9 2 2 4 2 2 3 2" xfId="5540" xr:uid="{359A0B18-7151-425E-BCEE-F357DE8BAC9A}"/>
    <cellStyle name="Обычный 9 2 2 4 2 2 4" xfId="4074" xr:uid="{FC321AA2-20C5-47A9-9B3F-B8B0AC2AD197}"/>
    <cellStyle name="Обычный 9 2 2 4 2 3" xfId="1132" xr:uid="{00000000-0005-0000-0000-000097080000}"/>
    <cellStyle name="Обычный 9 2 2 4 2 3 2" xfId="2610" xr:uid="{00000000-0005-0000-0000-000098080000}"/>
    <cellStyle name="Обычный 9 2 2 4 2 3 2 2" xfId="5542" xr:uid="{3721901B-4869-4F67-8DA7-B436D0A12313}"/>
    <cellStyle name="Обычный 9 2 2 4 2 3 3" xfId="4076" xr:uid="{0BB3F732-5CF9-4857-818C-59924CD32C36}"/>
    <cellStyle name="Обычный 9 2 2 4 2 4" xfId="2607" xr:uid="{00000000-0005-0000-0000-000099080000}"/>
    <cellStyle name="Обычный 9 2 2 4 2 4 2" xfId="5539" xr:uid="{D63875A1-4778-4812-87F6-DD83446EFC2D}"/>
    <cellStyle name="Обычный 9 2 2 4 2 5" xfId="4073" xr:uid="{A0EB9DDA-339E-4759-8E4A-28283C94D6ED}"/>
    <cellStyle name="Обычный 9 2 2 4 3" xfId="1133" xr:uid="{00000000-0005-0000-0000-00009A080000}"/>
    <cellStyle name="Обычный 9 2 2 4 3 2" xfId="1134" xr:uid="{00000000-0005-0000-0000-00009B080000}"/>
    <cellStyle name="Обычный 9 2 2 4 3 2 2" xfId="2612" xr:uid="{00000000-0005-0000-0000-00009C080000}"/>
    <cellStyle name="Обычный 9 2 2 4 3 2 2 2" xfId="5544" xr:uid="{67C2CEE9-2082-460A-8C2D-B4CE06F6807A}"/>
    <cellStyle name="Обычный 9 2 2 4 3 2 3" xfId="4078" xr:uid="{9051A787-D580-4D44-AD00-7A5ACB18501D}"/>
    <cellStyle name="Обычный 9 2 2 4 3 3" xfId="2611" xr:uid="{00000000-0005-0000-0000-00009D080000}"/>
    <cellStyle name="Обычный 9 2 2 4 3 3 2" xfId="5543" xr:uid="{6BFDFB9E-6801-4EFD-8C7E-E16BD460E90E}"/>
    <cellStyle name="Обычный 9 2 2 4 3 4" xfId="4077" xr:uid="{5F192ADC-62AB-4809-9C33-E9AFEDCAA7ED}"/>
    <cellStyle name="Обычный 9 2 2 4 4" xfId="1135" xr:uid="{00000000-0005-0000-0000-00009E080000}"/>
    <cellStyle name="Обычный 9 2 2 4 4 2" xfId="2613" xr:uid="{00000000-0005-0000-0000-00009F080000}"/>
    <cellStyle name="Обычный 9 2 2 4 4 2 2" xfId="5545" xr:uid="{19601F5E-9A1F-4CC1-BDF5-FE3BBEFA9D01}"/>
    <cellStyle name="Обычный 9 2 2 4 4 3" xfId="4079" xr:uid="{FB226DF3-6742-4931-BF1E-9C7642F1B439}"/>
    <cellStyle name="Обычный 9 2 2 4 5" xfId="2606" xr:uid="{00000000-0005-0000-0000-0000A0080000}"/>
    <cellStyle name="Обычный 9 2 2 4 5 2" xfId="5538" xr:uid="{4C80ACB8-1702-4989-9705-F8BB362AD055}"/>
    <cellStyle name="Обычный 9 2 2 4 6" xfId="4072" xr:uid="{6C24BE6E-25AA-4037-91F0-E5AE8B77B03A}"/>
    <cellStyle name="Обычный 9 2 2 5" xfId="1136" xr:uid="{00000000-0005-0000-0000-0000A1080000}"/>
    <cellStyle name="Обычный 9 2 2 5 2" xfId="1137" xr:uid="{00000000-0005-0000-0000-0000A2080000}"/>
    <cellStyle name="Обычный 9 2 2 5 2 2" xfId="1138" xr:uid="{00000000-0005-0000-0000-0000A3080000}"/>
    <cellStyle name="Обычный 9 2 2 5 2 2 2" xfId="2616" xr:uid="{00000000-0005-0000-0000-0000A4080000}"/>
    <cellStyle name="Обычный 9 2 2 5 2 2 2 2" xfId="5548" xr:uid="{22DB1E08-B821-486A-8E0F-6ACB39B773C6}"/>
    <cellStyle name="Обычный 9 2 2 5 2 2 3" xfId="4082" xr:uid="{A8292390-A99F-4695-A786-18695D71302E}"/>
    <cellStyle name="Обычный 9 2 2 5 2 3" xfId="2615" xr:uid="{00000000-0005-0000-0000-0000A5080000}"/>
    <cellStyle name="Обычный 9 2 2 5 2 3 2" xfId="5547" xr:uid="{EBCEFB61-438F-44CE-A074-D551FE41A09B}"/>
    <cellStyle name="Обычный 9 2 2 5 2 4" xfId="4081" xr:uid="{70450BAD-5160-44D6-BAA1-D13744754A4D}"/>
    <cellStyle name="Обычный 9 2 2 5 3" xfId="1139" xr:uid="{00000000-0005-0000-0000-0000A6080000}"/>
    <cellStyle name="Обычный 9 2 2 5 3 2" xfId="2617" xr:uid="{00000000-0005-0000-0000-0000A7080000}"/>
    <cellStyle name="Обычный 9 2 2 5 3 2 2" xfId="5549" xr:uid="{40458384-9B4F-498F-9F00-8EEEDAC8B372}"/>
    <cellStyle name="Обычный 9 2 2 5 3 3" xfId="4083" xr:uid="{289994FE-CD56-46E5-9BCB-F5C8A62EBA70}"/>
    <cellStyle name="Обычный 9 2 2 5 4" xfId="2614" xr:uid="{00000000-0005-0000-0000-0000A8080000}"/>
    <cellStyle name="Обычный 9 2 2 5 4 2" xfId="5546" xr:uid="{37CC1F9A-8007-4191-97BD-336F7CA17ACB}"/>
    <cellStyle name="Обычный 9 2 2 5 5" xfId="4080" xr:uid="{FFC25A5E-B667-495F-AAB7-C4B7A827F4FE}"/>
    <cellStyle name="Обычный 9 2 2 6" xfId="1140" xr:uid="{00000000-0005-0000-0000-0000A9080000}"/>
    <cellStyle name="Обычный 9 2 2 6 2" xfId="1141" xr:uid="{00000000-0005-0000-0000-0000AA080000}"/>
    <cellStyle name="Обычный 9 2 2 6 2 2" xfId="2619" xr:uid="{00000000-0005-0000-0000-0000AB080000}"/>
    <cellStyle name="Обычный 9 2 2 6 2 2 2" xfId="5551" xr:uid="{53A4C49D-F893-406A-BA73-0731FFE41F1A}"/>
    <cellStyle name="Обычный 9 2 2 6 2 3" xfId="4085" xr:uid="{4FD19798-FC2F-43FF-9280-57D39C9B768A}"/>
    <cellStyle name="Обычный 9 2 2 6 3" xfId="2618" xr:uid="{00000000-0005-0000-0000-0000AC080000}"/>
    <cellStyle name="Обычный 9 2 2 6 3 2" xfId="5550" xr:uid="{7FC92CEB-2694-4B19-BDC7-03AED370F2F3}"/>
    <cellStyle name="Обычный 9 2 2 6 4" xfId="4084" xr:uid="{5D42B862-45B6-467C-9C2D-1A39D20DBC1B}"/>
    <cellStyle name="Обычный 9 2 2 7" xfId="1142" xr:uid="{00000000-0005-0000-0000-0000AD080000}"/>
    <cellStyle name="Обычный 9 2 2 7 2" xfId="2620" xr:uid="{00000000-0005-0000-0000-0000AE080000}"/>
    <cellStyle name="Обычный 9 2 2 7 2 2" xfId="5552" xr:uid="{F859715C-073A-4BDD-98C6-C00823B070A2}"/>
    <cellStyle name="Обычный 9 2 2 7 3" xfId="4086" xr:uid="{E82D35D4-E23A-466E-B8ED-FF598ED80004}"/>
    <cellStyle name="Обычный 9 2 2 8" xfId="2589" xr:uid="{00000000-0005-0000-0000-0000AF080000}"/>
    <cellStyle name="Обычный 9 2 2 8 2" xfId="5521" xr:uid="{8C41CD6F-7012-4AAC-B6B0-D4ACA3CC5899}"/>
    <cellStyle name="Обычный 9 2 2 9" xfId="4055" xr:uid="{0732A9C9-B5AB-40F1-88B5-8A198C8C87AD}"/>
    <cellStyle name="Обычный 9 2 3" xfId="1143" xr:uid="{00000000-0005-0000-0000-0000B0080000}"/>
    <cellStyle name="Обычный 9 2 3 2" xfId="1144" xr:uid="{00000000-0005-0000-0000-0000B1080000}"/>
    <cellStyle name="Обычный 9 2 3 2 2" xfId="1145" xr:uid="{00000000-0005-0000-0000-0000B2080000}"/>
    <cellStyle name="Обычный 9 2 3 2 2 2" xfId="1146" xr:uid="{00000000-0005-0000-0000-0000B3080000}"/>
    <cellStyle name="Обычный 9 2 3 2 2 2 2" xfId="2624" xr:uid="{00000000-0005-0000-0000-0000B4080000}"/>
    <cellStyle name="Обычный 9 2 3 2 2 2 2 2" xfId="5556" xr:uid="{DFDCA9B2-1D76-4910-B5C8-F8DECCB25983}"/>
    <cellStyle name="Обычный 9 2 3 2 2 2 3" xfId="4090" xr:uid="{92C75896-A1BB-4B0F-B972-5C368C0CF8D5}"/>
    <cellStyle name="Обычный 9 2 3 2 2 3" xfId="2623" xr:uid="{00000000-0005-0000-0000-0000B5080000}"/>
    <cellStyle name="Обычный 9 2 3 2 2 3 2" xfId="5555" xr:uid="{BF736974-9ED7-4D5F-88D0-7861063EEE58}"/>
    <cellStyle name="Обычный 9 2 3 2 2 4" xfId="4089" xr:uid="{71EFB292-F444-4C62-A517-B529B1D14671}"/>
    <cellStyle name="Обычный 9 2 3 2 3" xfId="1147" xr:uid="{00000000-0005-0000-0000-0000B6080000}"/>
    <cellStyle name="Обычный 9 2 3 2 3 2" xfId="2625" xr:uid="{00000000-0005-0000-0000-0000B7080000}"/>
    <cellStyle name="Обычный 9 2 3 2 3 2 2" xfId="5557" xr:uid="{47A4CEB0-DB35-43D8-B719-353CA2BF8B97}"/>
    <cellStyle name="Обычный 9 2 3 2 3 3" xfId="4091" xr:uid="{BBC0B2C6-1D6A-4321-9360-EC8DD36167AC}"/>
    <cellStyle name="Обычный 9 2 3 2 4" xfId="2622" xr:uid="{00000000-0005-0000-0000-0000B8080000}"/>
    <cellStyle name="Обычный 9 2 3 2 4 2" xfId="5554" xr:uid="{38C24913-385F-47A2-9036-1243C3137CC7}"/>
    <cellStyle name="Обычный 9 2 3 2 5" xfId="4088" xr:uid="{AB31E4F4-0BE6-4A29-996C-7E8A3E756ADA}"/>
    <cellStyle name="Обычный 9 2 3 3" xfId="1148" xr:uid="{00000000-0005-0000-0000-0000B9080000}"/>
    <cellStyle name="Обычный 9 2 3 3 2" xfId="1149" xr:uid="{00000000-0005-0000-0000-0000BA080000}"/>
    <cellStyle name="Обычный 9 2 3 3 2 2" xfId="2627" xr:uid="{00000000-0005-0000-0000-0000BB080000}"/>
    <cellStyle name="Обычный 9 2 3 3 2 2 2" xfId="5559" xr:uid="{3407DFFC-5093-4127-B0CE-8B052EBDCFF0}"/>
    <cellStyle name="Обычный 9 2 3 3 2 3" xfId="4093" xr:uid="{0DBC5728-A0FD-47D7-844D-AD0DA251B1A6}"/>
    <cellStyle name="Обычный 9 2 3 3 3" xfId="2626" xr:uid="{00000000-0005-0000-0000-0000BC080000}"/>
    <cellStyle name="Обычный 9 2 3 3 3 2" xfId="5558" xr:uid="{5E6F22B1-2014-4FE8-9818-255C67114B75}"/>
    <cellStyle name="Обычный 9 2 3 3 4" xfId="4092" xr:uid="{D41C6085-4D9A-4FE7-895B-0F99EF8836A9}"/>
    <cellStyle name="Обычный 9 2 3 4" xfId="1150" xr:uid="{00000000-0005-0000-0000-0000BD080000}"/>
    <cellStyle name="Обычный 9 2 3 4 2" xfId="2628" xr:uid="{00000000-0005-0000-0000-0000BE080000}"/>
    <cellStyle name="Обычный 9 2 3 4 2 2" xfId="5560" xr:uid="{FDCCA694-5DAF-47A0-A157-51DC580B2B9D}"/>
    <cellStyle name="Обычный 9 2 3 4 3" xfId="4094" xr:uid="{D798A18A-4CD6-4B5D-BC59-B867EF5DA714}"/>
    <cellStyle name="Обычный 9 2 3 5" xfId="2621" xr:uid="{00000000-0005-0000-0000-0000BF080000}"/>
    <cellStyle name="Обычный 9 2 3 5 2" xfId="5553" xr:uid="{0D5D1D0C-E7F7-4071-BE3F-C0669594A3F5}"/>
    <cellStyle name="Обычный 9 2 3 6" xfId="4087" xr:uid="{C9CB8B63-A642-4B06-B616-26126AC461DB}"/>
    <cellStyle name="Обычный 9 2 4" xfId="1151" xr:uid="{00000000-0005-0000-0000-0000C0080000}"/>
    <cellStyle name="Обычный 9 2 4 2" xfId="1152" xr:uid="{00000000-0005-0000-0000-0000C1080000}"/>
    <cellStyle name="Обычный 9 2 4 2 2" xfId="1153" xr:uid="{00000000-0005-0000-0000-0000C2080000}"/>
    <cellStyle name="Обычный 9 2 4 2 2 2" xfId="1154" xr:uid="{00000000-0005-0000-0000-0000C3080000}"/>
    <cellStyle name="Обычный 9 2 4 2 2 2 2" xfId="2632" xr:uid="{00000000-0005-0000-0000-0000C4080000}"/>
    <cellStyle name="Обычный 9 2 4 2 2 2 2 2" xfId="5564" xr:uid="{59B4C988-392E-4B1E-9143-95B0FE997ADE}"/>
    <cellStyle name="Обычный 9 2 4 2 2 2 3" xfId="4098" xr:uid="{0003D242-301F-486E-917F-27A6787DCCFF}"/>
    <cellStyle name="Обычный 9 2 4 2 2 3" xfId="2631" xr:uid="{00000000-0005-0000-0000-0000C5080000}"/>
    <cellStyle name="Обычный 9 2 4 2 2 3 2" xfId="5563" xr:uid="{E6ABBB17-F121-4841-844A-616D0643D3ED}"/>
    <cellStyle name="Обычный 9 2 4 2 2 4" xfId="4097" xr:uid="{07933554-7714-40D2-9C2E-086286DADAE1}"/>
    <cellStyle name="Обычный 9 2 4 2 3" xfId="1155" xr:uid="{00000000-0005-0000-0000-0000C6080000}"/>
    <cellStyle name="Обычный 9 2 4 2 3 2" xfId="2633" xr:uid="{00000000-0005-0000-0000-0000C7080000}"/>
    <cellStyle name="Обычный 9 2 4 2 3 2 2" xfId="5565" xr:uid="{3F33698D-6ABE-4E0A-9B75-623959DE7AB9}"/>
    <cellStyle name="Обычный 9 2 4 2 3 3" xfId="4099" xr:uid="{157026F2-3FF9-44DE-8A00-6ED96230D618}"/>
    <cellStyle name="Обычный 9 2 4 2 4" xfId="2630" xr:uid="{00000000-0005-0000-0000-0000C8080000}"/>
    <cellStyle name="Обычный 9 2 4 2 4 2" xfId="5562" xr:uid="{5F78EBE1-43C3-49EB-903C-C6A74FED3539}"/>
    <cellStyle name="Обычный 9 2 4 2 5" xfId="4096" xr:uid="{A772534F-B0FC-4340-80E6-84F827215724}"/>
    <cellStyle name="Обычный 9 2 4 3" xfId="1156" xr:uid="{00000000-0005-0000-0000-0000C9080000}"/>
    <cellStyle name="Обычный 9 2 4 3 2" xfId="1157" xr:uid="{00000000-0005-0000-0000-0000CA080000}"/>
    <cellStyle name="Обычный 9 2 4 3 2 2" xfId="2635" xr:uid="{00000000-0005-0000-0000-0000CB080000}"/>
    <cellStyle name="Обычный 9 2 4 3 2 2 2" xfId="5567" xr:uid="{9C0C98B6-BF6C-4107-8C90-51CE66AE24B1}"/>
    <cellStyle name="Обычный 9 2 4 3 2 3" xfId="4101" xr:uid="{D99FDE90-13EA-4EE7-87C2-2BFF07BF869B}"/>
    <cellStyle name="Обычный 9 2 4 3 3" xfId="2634" xr:uid="{00000000-0005-0000-0000-0000CC080000}"/>
    <cellStyle name="Обычный 9 2 4 3 3 2" xfId="5566" xr:uid="{794CDE8F-BD6F-4C2D-AB28-DA430DD34C60}"/>
    <cellStyle name="Обычный 9 2 4 3 4" xfId="4100" xr:uid="{B3CC0851-1C4A-49D0-BE27-9EC73777D43E}"/>
    <cellStyle name="Обычный 9 2 4 4" xfId="1158" xr:uid="{00000000-0005-0000-0000-0000CD080000}"/>
    <cellStyle name="Обычный 9 2 4 4 2" xfId="2636" xr:uid="{00000000-0005-0000-0000-0000CE080000}"/>
    <cellStyle name="Обычный 9 2 4 4 2 2" xfId="5568" xr:uid="{53DF40F5-B590-4540-9654-A5A1CD22C5C3}"/>
    <cellStyle name="Обычный 9 2 4 4 3" xfId="4102" xr:uid="{73E259A2-21A0-48EE-B6D8-FA80B1D61D66}"/>
    <cellStyle name="Обычный 9 2 4 5" xfId="2629" xr:uid="{00000000-0005-0000-0000-0000CF080000}"/>
    <cellStyle name="Обычный 9 2 4 5 2" xfId="5561" xr:uid="{29FC3A78-2D76-4A3C-A2E1-091F8D4EB165}"/>
    <cellStyle name="Обычный 9 2 4 6" xfId="4095" xr:uid="{209FEA28-ACE9-4B2B-BE90-E788A50900E0}"/>
    <cellStyle name="Обычный 9 2 5" xfId="1159" xr:uid="{00000000-0005-0000-0000-0000D0080000}"/>
    <cellStyle name="Обычный 9 2 5 2" xfId="1160" xr:uid="{00000000-0005-0000-0000-0000D1080000}"/>
    <cellStyle name="Обычный 9 2 5 2 2" xfId="1161" xr:uid="{00000000-0005-0000-0000-0000D2080000}"/>
    <cellStyle name="Обычный 9 2 5 2 2 2" xfId="2639" xr:uid="{00000000-0005-0000-0000-0000D3080000}"/>
    <cellStyle name="Обычный 9 2 5 2 2 2 2" xfId="5571" xr:uid="{F7BFFB56-C0FB-4B05-9597-48B39892EEED}"/>
    <cellStyle name="Обычный 9 2 5 2 2 3" xfId="4105" xr:uid="{E751A51C-8ADE-4695-BFEA-2060E702C2BC}"/>
    <cellStyle name="Обычный 9 2 5 2 3" xfId="2638" xr:uid="{00000000-0005-0000-0000-0000D4080000}"/>
    <cellStyle name="Обычный 9 2 5 2 3 2" xfId="5570" xr:uid="{665D9CA7-4AB8-4DE5-AA13-1A2C94E76434}"/>
    <cellStyle name="Обычный 9 2 5 2 4" xfId="4104" xr:uid="{22F3499E-EC57-45E0-BA91-B99D3FEEBA5B}"/>
    <cellStyle name="Обычный 9 2 5 3" xfId="1162" xr:uid="{00000000-0005-0000-0000-0000D5080000}"/>
    <cellStyle name="Обычный 9 2 5 3 2" xfId="2640" xr:uid="{00000000-0005-0000-0000-0000D6080000}"/>
    <cellStyle name="Обычный 9 2 5 3 2 2" xfId="5572" xr:uid="{C62C6BA1-D699-443F-AFE7-1A63EB8077FD}"/>
    <cellStyle name="Обычный 9 2 5 3 3" xfId="4106" xr:uid="{7C94FFA4-B98F-4620-9CF6-86ADB8C1B194}"/>
    <cellStyle name="Обычный 9 2 5 4" xfId="2637" xr:uid="{00000000-0005-0000-0000-0000D7080000}"/>
    <cellStyle name="Обычный 9 2 5 4 2" xfId="5569" xr:uid="{09605C7D-E84E-4EB9-8530-4822CD8E41C7}"/>
    <cellStyle name="Обычный 9 2 5 5" xfId="4103" xr:uid="{6043CFF5-BDE4-427D-9725-44D62ADA9B05}"/>
    <cellStyle name="Обычный 9 2 6" xfId="1163" xr:uid="{00000000-0005-0000-0000-0000D8080000}"/>
    <cellStyle name="Обычный 9 2 6 2" xfId="1164" xr:uid="{00000000-0005-0000-0000-0000D9080000}"/>
    <cellStyle name="Обычный 9 2 6 2 2" xfId="2642" xr:uid="{00000000-0005-0000-0000-0000DA080000}"/>
    <cellStyle name="Обычный 9 2 6 2 2 2" xfId="5574" xr:uid="{FDF21591-46D1-49F1-A3BD-FB17D72A006E}"/>
    <cellStyle name="Обычный 9 2 6 2 3" xfId="4108" xr:uid="{9D01F455-72BC-4DAB-BA06-5355D0AA3B36}"/>
    <cellStyle name="Обычный 9 2 6 3" xfId="2641" xr:uid="{00000000-0005-0000-0000-0000DB080000}"/>
    <cellStyle name="Обычный 9 2 6 3 2" xfId="5573" xr:uid="{42A8E2E4-893B-49E6-B844-15F69EEF82DF}"/>
    <cellStyle name="Обычный 9 2 6 4" xfId="4107" xr:uid="{35B7BC2F-F76C-490E-9613-474DF4906A03}"/>
    <cellStyle name="Обычный 9 2 7" xfId="1165" xr:uid="{00000000-0005-0000-0000-0000DC080000}"/>
    <cellStyle name="Обычный 9 2 7 2" xfId="2643" xr:uid="{00000000-0005-0000-0000-0000DD080000}"/>
    <cellStyle name="Обычный 9 2 7 2 2" xfId="5575" xr:uid="{82CDE530-484F-4A42-9B69-F36309DB9924}"/>
    <cellStyle name="Обычный 9 2 7 3" xfId="4109" xr:uid="{B2F4E414-F6A5-48B7-A8BB-B0840904CE78}"/>
    <cellStyle name="Обычный 9 2 8" xfId="2588" xr:uid="{00000000-0005-0000-0000-0000DE080000}"/>
    <cellStyle name="Обычный 9 2 8 2" xfId="5520" xr:uid="{9DD9661F-986C-44C9-9EB7-B4FF7BC845FB}"/>
    <cellStyle name="Обычный 9 2 9" xfId="4054" xr:uid="{CCC84554-5CE0-4A61-AAF8-0745B77B9BEA}"/>
    <cellStyle name="Обычный 9 3" xfId="1166" xr:uid="{00000000-0005-0000-0000-0000DF080000}"/>
    <cellStyle name="Обычный 9 3 2" xfId="1167" xr:uid="{00000000-0005-0000-0000-0000E0080000}"/>
    <cellStyle name="Обычный 9 3 2 2" xfId="1168" xr:uid="{00000000-0005-0000-0000-0000E1080000}"/>
    <cellStyle name="Обычный 9 3 2 2 2" xfId="1169" xr:uid="{00000000-0005-0000-0000-0000E2080000}"/>
    <cellStyle name="Обычный 9 3 2 2 2 2" xfId="1170" xr:uid="{00000000-0005-0000-0000-0000E3080000}"/>
    <cellStyle name="Обычный 9 3 2 2 2 2 2" xfId="2648" xr:uid="{00000000-0005-0000-0000-0000E4080000}"/>
    <cellStyle name="Обычный 9 3 2 2 2 2 2 2" xfId="5580" xr:uid="{7A670A78-1B3D-460E-BEE4-0902951498A0}"/>
    <cellStyle name="Обычный 9 3 2 2 2 2 3" xfId="4114" xr:uid="{8CA035C7-A73A-4A5C-9767-E40280AD839B}"/>
    <cellStyle name="Обычный 9 3 2 2 2 3" xfId="2647" xr:uid="{00000000-0005-0000-0000-0000E5080000}"/>
    <cellStyle name="Обычный 9 3 2 2 2 3 2" xfId="5579" xr:uid="{C9C2BE81-6488-4A55-B1E8-BBCB5EDE402B}"/>
    <cellStyle name="Обычный 9 3 2 2 2 4" xfId="4113" xr:uid="{3D9C4DDF-7032-40F2-A1AC-F222A3D24957}"/>
    <cellStyle name="Обычный 9 3 2 2 3" xfId="1171" xr:uid="{00000000-0005-0000-0000-0000E6080000}"/>
    <cellStyle name="Обычный 9 3 2 2 3 2" xfId="2649" xr:uid="{00000000-0005-0000-0000-0000E7080000}"/>
    <cellStyle name="Обычный 9 3 2 2 3 2 2" xfId="5581" xr:uid="{926C7DA3-156A-4C59-8524-762D630B8072}"/>
    <cellStyle name="Обычный 9 3 2 2 3 3" xfId="4115" xr:uid="{527F0A2E-A3B4-4E4C-9068-BCEFB2DF913A}"/>
    <cellStyle name="Обычный 9 3 2 2 4" xfId="2646" xr:uid="{00000000-0005-0000-0000-0000E8080000}"/>
    <cellStyle name="Обычный 9 3 2 2 4 2" xfId="5578" xr:uid="{97F9655C-4FB9-4055-9003-587270210484}"/>
    <cellStyle name="Обычный 9 3 2 2 5" xfId="4112" xr:uid="{1814C929-1E86-42D8-A907-658207AD179E}"/>
    <cellStyle name="Обычный 9 3 2 3" xfId="1172" xr:uid="{00000000-0005-0000-0000-0000E9080000}"/>
    <cellStyle name="Обычный 9 3 2 3 2" xfId="1173" xr:uid="{00000000-0005-0000-0000-0000EA080000}"/>
    <cellStyle name="Обычный 9 3 2 3 2 2" xfId="2651" xr:uid="{00000000-0005-0000-0000-0000EB080000}"/>
    <cellStyle name="Обычный 9 3 2 3 2 2 2" xfId="5583" xr:uid="{E7C28E85-E1ED-4A2B-8867-F00FE1324FB5}"/>
    <cellStyle name="Обычный 9 3 2 3 2 3" xfId="4117" xr:uid="{E308F597-E339-42A6-8555-7542D9395449}"/>
    <cellStyle name="Обычный 9 3 2 3 3" xfId="2650" xr:uid="{00000000-0005-0000-0000-0000EC080000}"/>
    <cellStyle name="Обычный 9 3 2 3 3 2" xfId="5582" xr:uid="{6461977B-70C8-47D8-95EC-1695BB5D744F}"/>
    <cellStyle name="Обычный 9 3 2 3 4" xfId="4116" xr:uid="{DAC3DFAF-FC6D-4926-A623-3FFE92D59DCA}"/>
    <cellStyle name="Обычный 9 3 2 4" xfId="1174" xr:uid="{00000000-0005-0000-0000-0000ED080000}"/>
    <cellStyle name="Обычный 9 3 2 4 2" xfId="2652" xr:uid="{00000000-0005-0000-0000-0000EE080000}"/>
    <cellStyle name="Обычный 9 3 2 4 2 2" xfId="5584" xr:uid="{9A61364A-A259-4FE9-AFB6-1CDE8FD5C510}"/>
    <cellStyle name="Обычный 9 3 2 4 3" xfId="4118" xr:uid="{55F89CA6-B712-4221-A998-45FD0DD7467B}"/>
    <cellStyle name="Обычный 9 3 2 5" xfId="2645" xr:uid="{00000000-0005-0000-0000-0000EF080000}"/>
    <cellStyle name="Обычный 9 3 2 5 2" xfId="5577" xr:uid="{2EC20F5D-28C8-4585-8B29-6ACB9DE819A3}"/>
    <cellStyle name="Обычный 9 3 2 6" xfId="4111" xr:uid="{B0A264A6-B731-4599-AFB4-375BD5CD5D54}"/>
    <cellStyle name="Обычный 9 3 3" xfId="1175" xr:uid="{00000000-0005-0000-0000-0000F0080000}"/>
    <cellStyle name="Обычный 9 3 3 2" xfId="1176" xr:uid="{00000000-0005-0000-0000-0000F1080000}"/>
    <cellStyle name="Обычный 9 3 3 2 2" xfId="1177" xr:uid="{00000000-0005-0000-0000-0000F2080000}"/>
    <cellStyle name="Обычный 9 3 3 2 2 2" xfId="1178" xr:uid="{00000000-0005-0000-0000-0000F3080000}"/>
    <cellStyle name="Обычный 9 3 3 2 2 2 2" xfId="2656" xr:uid="{00000000-0005-0000-0000-0000F4080000}"/>
    <cellStyle name="Обычный 9 3 3 2 2 2 2 2" xfId="5588" xr:uid="{770A93A4-6B7D-4165-876F-6A054DB9EB6E}"/>
    <cellStyle name="Обычный 9 3 3 2 2 2 3" xfId="4122" xr:uid="{AA02F008-1616-47EB-901F-84F20B0045EB}"/>
    <cellStyle name="Обычный 9 3 3 2 2 3" xfId="2655" xr:uid="{00000000-0005-0000-0000-0000F5080000}"/>
    <cellStyle name="Обычный 9 3 3 2 2 3 2" xfId="5587" xr:uid="{3BBD398D-3EF7-42A6-BE36-98FEF23576F0}"/>
    <cellStyle name="Обычный 9 3 3 2 2 4" xfId="4121" xr:uid="{1B089F7D-966D-4EE3-9F55-EE1E169A42C4}"/>
    <cellStyle name="Обычный 9 3 3 2 3" xfId="1179" xr:uid="{00000000-0005-0000-0000-0000F6080000}"/>
    <cellStyle name="Обычный 9 3 3 2 3 2" xfId="2657" xr:uid="{00000000-0005-0000-0000-0000F7080000}"/>
    <cellStyle name="Обычный 9 3 3 2 3 2 2" xfId="5589" xr:uid="{74D3ED83-5B81-4FC6-861C-CB28C8152994}"/>
    <cellStyle name="Обычный 9 3 3 2 3 3" xfId="4123" xr:uid="{29C3F080-7923-465B-911B-41B36DF77131}"/>
    <cellStyle name="Обычный 9 3 3 2 4" xfId="2654" xr:uid="{00000000-0005-0000-0000-0000F8080000}"/>
    <cellStyle name="Обычный 9 3 3 2 4 2" xfId="5586" xr:uid="{92BEE95D-B6B3-4DA6-9523-D245CF35F75F}"/>
    <cellStyle name="Обычный 9 3 3 2 5" xfId="4120" xr:uid="{A487C946-6C56-4F6A-A8A4-B991FD5815F2}"/>
    <cellStyle name="Обычный 9 3 3 3" xfId="1180" xr:uid="{00000000-0005-0000-0000-0000F9080000}"/>
    <cellStyle name="Обычный 9 3 3 3 2" xfId="1181" xr:uid="{00000000-0005-0000-0000-0000FA080000}"/>
    <cellStyle name="Обычный 9 3 3 3 2 2" xfId="2659" xr:uid="{00000000-0005-0000-0000-0000FB080000}"/>
    <cellStyle name="Обычный 9 3 3 3 2 2 2" xfId="5591" xr:uid="{68F63DB1-BEA2-49DF-A531-6146A046A322}"/>
    <cellStyle name="Обычный 9 3 3 3 2 3" xfId="4125" xr:uid="{423CC3AE-5819-49EB-9E18-00A0514AF420}"/>
    <cellStyle name="Обычный 9 3 3 3 3" xfId="2658" xr:uid="{00000000-0005-0000-0000-0000FC080000}"/>
    <cellStyle name="Обычный 9 3 3 3 3 2" xfId="5590" xr:uid="{A97F57BF-2E87-4D52-B709-0DF1552A87D3}"/>
    <cellStyle name="Обычный 9 3 3 3 4" xfId="4124" xr:uid="{F059BBD9-0AD2-471A-96D8-BF70B3AEB08A}"/>
    <cellStyle name="Обычный 9 3 3 4" xfId="1182" xr:uid="{00000000-0005-0000-0000-0000FD080000}"/>
    <cellStyle name="Обычный 9 3 3 4 2" xfId="2660" xr:uid="{00000000-0005-0000-0000-0000FE080000}"/>
    <cellStyle name="Обычный 9 3 3 4 2 2" xfId="5592" xr:uid="{DBD0E1FE-D7F8-428E-ABA9-A728AA865111}"/>
    <cellStyle name="Обычный 9 3 3 4 3" xfId="4126" xr:uid="{D85EA8BB-4775-4D9B-83E5-B5EA7C5886EC}"/>
    <cellStyle name="Обычный 9 3 3 5" xfId="2653" xr:uid="{00000000-0005-0000-0000-0000FF080000}"/>
    <cellStyle name="Обычный 9 3 3 5 2" xfId="5585" xr:uid="{12FBAA1B-21D3-437F-9A0D-F08030FCDFBA}"/>
    <cellStyle name="Обычный 9 3 3 6" xfId="4119" xr:uid="{86837663-3756-4E97-9FC7-02268670C38F}"/>
    <cellStyle name="Обычный 9 3 4" xfId="1183" xr:uid="{00000000-0005-0000-0000-000000090000}"/>
    <cellStyle name="Обычный 9 3 4 2" xfId="1184" xr:uid="{00000000-0005-0000-0000-000001090000}"/>
    <cellStyle name="Обычный 9 3 4 2 2" xfId="1185" xr:uid="{00000000-0005-0000-0000-000002090000}"/>
    <cellStyle name="Обычный 9 3 4 2 2 2" xfId="1186" xr:uid="{00000000-0005-0000-0000-000003090000}"/>
    <cellStyle name="Обычный 9 3 4 2 2 2 2" xfId="2664" xr:uid="{00000000-0005-0000-0000-000004090000}"/>
    <cellStyle name="Обычный 9 3 4 2 2 2 2 2" xfId="5596" xr:uid="{517034F9-5FCD-4D3F-A0A3-E30C45490F9D}"/>
    <cellStyle name="Обычный 9 3 4 2 2 2 3" xfId="4130" xr:uid="{E0111F82-3FEF-4F40-83A7-F3C62F7ACD7F}"/>
    <cellStyle name="Обычный 9 3 4 2 2 3" xfId="2663" xr:uid="{00000000-0005-0000-0000-000005090000}"/>
    <cellStyle name="Обычный 9 3 4 2 2 3 2" xfId="5595" xr:uid="{8B48E09E-AA20-43DD-8C8E-6C63F06FE945}"/>
    <cellStyle name="Обычный 9 3 4 2 2 4" xfId="4129" xr:uid="{802168A7-B266-420E-B321-7193A9BBAC78}"/>
    <cellStyle name="Обычный 9 3 4 2 3" xfId="1187" xr:uid="{00000000-0005-0000-0000-000006090000}"/>
    <cellStyle name="Обычный 9 3 4 2 3 2" xfId="2665" xr:uid="{00000000-0005-0000-0000-000007090000}"/>
    <cellStyle name="Обычный 9 3 4 2 3 2 2" xfId="5597" xr:uid="{59975D1D-2C7A-4BE5-9AA2-E577A701B5E1}"/>
    <cellStyle name="Обычный 9 3 4 2 3 3" xfId="4131" xr:uid="{840C54F3-B60A-4BAA-BF9D-FD624F902CDE}"/>
    <cellStyle name="Обычный 9 3 4 2 4" xfId="2662" xr:uid="{00000000-0005-0000-0000-000008090000}"/>
    <cellStyle name="Обычный 9 3 4 2 4 2" xfId="5594" xr:uid="{4DACEDF5-F097-4087-9032-BDAC26B56C89}"/>
    <cellStyle name="Обычный 9 3 4 2 5" xfId="4128" xr:uid="{D63A2102-716B-48E8-8851-3E665576CFFF}"/>
    <cellStyle name="Обычный 9 3 4 3" xfId="1188" xr:uid="{00000000-0005-0000-0000-000009090000}"/>
    <cellStyle name="Обычный 9 3 4 3 2" xfId="1189" xr:uid="{00000000-0005-0000-0000-00000A090000}"/>
    <cellStyle name="Обычный 9 3 4 3 2 2" xfId="2667" xr:uid="{00000000-0005-0000-0000-00000B090000}"/>
    <cellStyle name="Обычный 9 3 4 3 2 2 2" xfId="5599" xr:uid="{93C3DC87-EB01-43FB-A21D-88042EC3F19A}"/>
    <cellStyle name="Обычный 9 3 4 3 2 3" xfId="4133" xr:uid="{34075851-86D1-4A61-82BC-9472230E8CD9}"/>
    <cellStyle name="Обычный 9 3 4 3 3" xfId="2666" xr:uid="{00000000-0005-0000-0000-00000C090000}"/>
    <cellStyle name="Обычный 9 3 4 3 3 2" xfId="5598" xr:uid="{D6270D7F-3019-4871-BEA3-FD59267B0EA4}"/>
    <cellStyle name="Обычный 9 3 4 3 4" xfId="4132" xr:uid="{36B445D3-6D3E-45E9-8409-111AA4BA4ABC}"/>
    <cellStyle name="Обычный 9 3 4 4" xfId="1190" xr:uid="{00000000-0005-0000-0000-00000D090000}"/>
    <cellStyle name="Обычный 9 3 4 4 2" xfId="2668" xr:uid="{00000000-0005-0000-0000-00000E090000}"/>
    <cellStyle name="Обычный 9 3 4 4 2 2" xfId="5600" xr:uid="{87CF51C3-73DD-46BA-8355-FDF5145AA18D}"/>
    <cellStyle name="Обычный 9 3 4 4 3" xfId="4134" xr:uid="{0FF742B9-1973-414A-89F4-BFEC2C1B3D6F}"/>
    <cellStyle name="Обычный 9 3 4 5" xfId="2661" xr:uid="{00000000-0005-0000-0000-00000F090000}"/>
    <cellStyle name="Обычный 9 3 4 5 2" xfId="5593" xr:uid="{A7223745-F6B2-44CE-B99B-5D56760D93E2}"/>
    <cellStyle name="Обычный 9 3 4 6" xfId="4127" xr:uid="{C773766C-B71D-4AE9-9C3F-23FB24E0118D}"/>
    <cellStyle name="Обычный 9 3 5" xfId="1191" xr:uid="{00000000-0005-0000-0000-000010090000}"/>
    <cellStyle name="Обычный 9 3 5 2" xfId="1192" xr:uid="{00000000-0005-0000-0000-000011090000}"/>
    <cellStyle name="Обычный 9 3 5 2 2" xfId="1193" xr:uid="{00000000-0005-0000-0000-000012090000}"/>
    <cellStyle name="Обычный 9 3 5 2 2 2" xfId="2671" xr:uid="{00000000-0005-0000-0000-000013090000}"/>
    <cellStyle name="Обычный 9 3 5 2 2 2 2" xfId="5603" xr:uid="{A29F4D9A-4775-459F-8A41-F045C901F596}"/>
    <cellStyle name="Обычный 9 3 5 2 2 3" xfId="4137" xr:uid="{2AA7FB42-9E24-4858-A91C-4DD8277C3ADF}"/>
    <cellStyle name="Обычный 9 3 5 2 3" xfId="2670" xr:uid="{00000000-0005-0000-0000-000014090000}"/>
    <cellStyle name="Обычный 9 3 5 2 3 2" xfId="5602" xr:uid="{576908AC-90CB-4D41-BEEC-827F9AD17E92}"/>
    <cellStyle name="Обычный 9 3 5 2 4" xfId="4136" xr:uid="{E9E07E98-024A-463F-9634-D737F08218A6}"/>
    <cellStyle name="Обычный 9 3 5 3" xfId="1194" xr:uid="{00000000-0005-0000-0000-000015090000}"/>
    <cellStyle name="Обычный 9 3 5 3 2" xfId="2672" xr:uid="{00000000-0005-0000-0000-000016090000}"/>
    <cellStyle name="Обычный 9 3 5 3 2 2" xfId="5604" xr:uid="{2F06D865-3A43-4D94-BF0B-ADFF6C834122}"/>
    <cellStyle name="Обычный 9 3 5 3 3" xfId="4138" xr:uid="{2A1AA48A-3F8B-49FA-A7B1-03E1D7605BC1}"/>
    <cellStyle name="Обычный 9 3 5 4" xfId="2669" xr:uid="{00000000-0005-0000-0000-000017090000}"/>
    <cellStyle name="Обычный 9 3 5 4 2" xfId="5601" xr:uid="{FFDC38E4-3D21-4961-8932-8B391CB291D5}"/>
    <cellStyle name="Обычный 9 3 5 5" xfId="4135" xr:uid="{F5FF6512-7AA8-444A-8813-1C7DD168A2DD}"/>
    <cellStyle name="Обычный 9 3 6" xfId="1195" xr:uid="{00000000-0005-0000-0000-000018090000}"/>
    <cellStyle name="Обычный 9 3 6 2" xfId="1196" xr:uid="{00000000-0005-0000-0000-000019090000}"/>
    <cellStyle name="Обычный 9 3 6 2 2" xfId="2674" xr:uid="{00000000-0005-0000-0000-00001A090000}"/>
    <cellStyle name="Обычный 9 3 6 2 2 2" xfId="5606" xr:uid="{DFF9BAE2-50F0-4D46-985D-7ADBC06ED334}"/>
    <cellStyle name="Обычный 9 3 6 2 3" xfId="4140" xr:uid="{C9B0E402-CADC-4489-A6B7-21C0F5DA88DF}"/>
    <cellStyle name="Обычный 9 3 6 3" xfId="2673" xr:uid="{00000000-0005-0000-0000-00001B090000}"/>
    <cellStyle name="Обычный 9 3 6 3 2" xfId="5605" xr:uid="{3199EF39-67DB-4E44-B3FD-21A15A20B95C}"/>
    <cellStyle name="Обычный 9 3 6 4" xfId="4139" xr:uid="{8DB886C7-9AB6-4353-B746-623FB172559B}"/>
    <cellStyle name="Обычный 9 3 7" xfId="1197" xr:uid="{00000000-0005-0000-0000-00001C090000}"/>
    <cellStyle name="Обычный 9 3 7 2" xfId="2675" xr:uid="{00000000-0005-0000-0000-00001D090000}"/>
    <cellStyle name="Обычный 9 3 7 2 2" xfId="5607" xr:uid="{B19B3B60-1BE3-4DC5-BB76-CBC2C0599B0C}"/>
    <cellStyle name="Обычный 9 3 7 3" xfId="4141" xr:uid="{F9EEDFEE-4770-4FBD-A78B-56B4BE378F5C}"/>
    <cellStyle name="Обычный 9 3 8" xfId="2644" xr:uid="{00000000-0005-0000-0000-00001E090000}"/>
    <cellStyle name="Обычный 9 3 8 2" xfId="5576" xr:uid="{1EB11A70-B2F5-4C8F-B944-28DC7727A901}"/>
    <cellStyle name="Обычный 9 3 9" xfId="4110" xr:uid="{F9966F4F-4FC0-4072-A8FD-B8E5178A3456}"/>
    <cellStyle name="Обычный 9 4" xfId="1198" xr:uid="{00000000-0005-0000-0000-00001F090000}"/>
    <cellStyle name="Обычный 9 4 2" xfId="1199" xr:uid="{00000000-0005-0000-0000-000020090000}"/>
    <cellStyle name="Обычный 9 4 2 2" xfId="1200" xr:uid="{00000000-0005-0000-0000-000021090000}"/>
    <cellStyle name="Обычный 9 4 2 2 2" xfId="1201" xr:uid="{00000000-0005-0000-0000-000022090000}"/>
    <cellStyle name="Обычный 9 4 2 2 2 2" xfId="2679" xr:uid="{00000000-0005-0000-0000-000023090000}"/>
    <cellStyle name="Обычный 9 4 2 2 2 2 2" xfId="5611" xr:uid="{E9CB1664-B27C-429D-AB15-6B60A3459DAC}"/>
    <cellStyle name="Обычный 9 4 2 2 2 3" xfId="4145" xr:uid="{4281CD3E-753C-4BE5-9BE6-33708CCFC638}"/>
    <cellStyle name="Обычный 9 4 2 2 3" xfId="2678" xr:uid="{00000000-0005-0000-0000-000024090000}"/>
    <cellStyle name="Обычный 9 4 2 2 3 2" xfId="5610" xr:uid="{92FC19C0-C1E1-48C1-BD0F-D5247A381040}"/>
    <cellStyle name="Обычный 9 4 2 2 4" xfId="4144" xr:uid="{A414D1A8-3728-41A0-BAA9-CB791F1568D8}"/>
    <cellStyle name="Обычный 9 4 2 3" xfId="1202" xr:uid="{00000000-0005-0000-0000-000025090000}"/>
    <cellStyle name="Обычный 9 4 2 3 2" xfId="2680" xr:uid="{00000000-0005-0000-0000-000026090000}"/>
    <cellStyle name="Обычный 9 4 2 3 2 2" xfId="5612" xr:uid="{ECEE2516-6159-4657-83FB-D3127A09BF17}"/>
    <cellStyle name="Обычный 9 4 2 3 3" xfId="4146" xr:uid="{F7B69E16-5CE1-436D-89E1-3A8E4DBFD935}"/>
    <cellStyle name="Обычный 9 4 2 4" xfId="2677" xr:uid="{00000000-0005-0000-0000-000027090000}"/>
    <cellStyle name="Обычный 9 4 2 4 2" xfId="5609" xr:uid="{1BF78EB4-630F-4E0C-BBF7-84956E3C20AA}"/>
    <cellStyle name="Обычный 9 4 2 5" xfId="4143" xr:uid="{0C746BDB-AD47-4656-A4BC-56E3726E4860}"/>
    <cellStyle name="Обычный 9 4 3" xfId="1203" xr:uid="{00000000-0005-0000-0000-000028090000}"/>
    <cellStyle name="Обычный 9 4 3 2" xfId="1204" xr:uid="{00000000-0005-0000-0000-000029090000}"/>
    <cellStyle name="Обычный 9 4 3 2 2" xfId="2682" xr:uid="{00000000-0005-0000-0000-00002A090000}"/>
    <cellStyle name="Обычный 9 4 3 2 2 2" xfId="5614" xr:uid="{52F865A9-8572-4941-9AAC-67EFB632649F}"/>
    <cellStyle name="Обычный 9 4 3 2 3" xfId="4148" xr:uid="{D9F8B177-D81B-472F-A6C5-904B58963443}"/>
    <cellStyle name="Обычный 9 4 3 3" xfId="2681" xr:uid="{00000000-0005-0000-0000-00002B090000}"/>
    <cellStyle name="Обычный 9 4 3 3 2" xfId="5613" xr:uid="{2F76FCC3-7CA1-42CC-9DB8-A7290003C5BC}"/>
    <cellStyle name="Обычный 9 4 3 4" xfId="4147" xr:uid="{76413B67-6F29-4405-B8D6-FA2A41044391}"/>
    <cellStyle name="Обычный 9 4 4" xfId="1205" xr:uid="{00000000-0005-0000-0000-00002C090000}"/>
    <cellStyle name="Обычный 9 4 4 2" xfId="2683" xr:uid="{00000000-0005-0000-0000-00002D090000}"/>
    <cellStyle name="Обычный 9 4 4 2 2" xfId="5615" xr:uid="{C38B4C67-CF6B-4DF9-8645-9F42E4825CFC}"/>
    <cellStyle name="Обычный 9 4 4 3" xfId="4149" xr:uid="{B51A0D13-F3B5-40A0-AF89-A6FF15CBAB48}"/>
    <cellStyle name="Обычный 9 4 5" xfId="2676" xr:uid="{00000000-0005-0000-0000-00002E090000}"/>
    <cellStyle name="Обычный 9 4 5 2" xfId="5608" xr:uid="{DB5D4202-0799-406F-9BD2-27D25193C32B}"/>
    <cellStyle name="Обычный 9 4 6" xfId="4142" xr:uid="{0B908B1F-A2C9-42A5-8481-4CC14E5AEA4A}"/>
    <cellStyle name="Обычный 9 5" xfId="1206" xr:uid="{00000000-0005-0000-0000-00002F090000}"/>
    <cellStyle name="Обычный 9 5 2" xfId="1207" xr:uid="{00000000-0005-0000-0000-000030090000}"/>
    <cellStyle name="Обычный 9 5 2 2" xfId="1208" xr:uid="{00000000-0005-0000-0000-000031090000}"/>
    <cellStyle name="Обычный 9 5 2 2 2" xfId="1209" xr:uid="{00000000-0005-0000-0000-000032090000}"/>
    <cellStyle name="Обычный 9 5 2 2 2 2" xfId="2687" xr:uid="{00000000-0005-0000-0000-000033090000}"/>
    <cellStyle name="Обычный 9 5 2 2 2 2 2" xfId="5619" xr:uid="{47BBA091-7F7B-4BCD-A611-41FC3DF911E6}"/>
    <cellStyle name="Обычный 9 5 2 2 2 3" xfId="4153" xr:uid="{F90AA554-28E4-4628-A102-247E40C398E5}"/>
    <cellStyle name="Обычный 9 5 2 2 3" xfId="2686" xr:uid="{00000000-0005-0000-0000-000034090000}"/>
    <cellStyle name="Обычный 9 5 2 2 3 2" xfId="5618" xr:uid="{ABB7E11C-3CC0-457B-B4A1-45E76C6D43B9}"/>
    <cellStyle name="Обычный 9 5 2 2 4" xfId="4152" xr:uid="{A16F24EA-3D73-42DA-BA03-7A9AD750AB06}"/>
    <cellStyle name="Обычный 9 5 2 3" xfId="1210" xr:uid="{00000000-0005-0000-0000-000035090000}"/>
    <cellStyle name="Обычный 9 5 2 3 2" xfId="2688" xr:uid="{00000000-0005-0000-0000-000036090000}"/>
    <cellStyle name="Обычный 9 5 2 3 2 2" xfId="5620" xr:uid="{6DC829EC-5E0F-4DAA-AE7E-6F36AFFD5377}"/>
    <cellStyle name="Обычный 9 5 2 3 3" xfId="4154" xr:uid="{2AF65C04-6681-4A52-9EB1-3CEEE2C07EE0}"/>
    <cellStyle name="Обычный 9 5 2 4" xfId="2685" xr:uid="{00000000-0005-0000-0000-000037090000}"/>
    <cellStyle name="Обычный 9 5 2 4 2" xfId="5617" xr:uid="{79307FE3-38DE-407F-83A5-4CD01CC02DB0}"/>
    <cellStyle name="Обычный 9 5 2 5" xfId="4151" xr:uid="{C807B31E-9892-47B0-9BC1-4E1CC588B114}"/>
    <cellStyle name="Обычный 9 5 3" xfId="1211" xr:uid="{00000000-0005-0000-0000-000038090000}"/>
    <cellStyle name="Обычный 9 5 3 2" xfId="1212" xr:uid="{00000000-0005-0000-0000-000039090000}"/>
    <cellStyle name="Обычный 9 5 3 2 2" xfId="2690" xr:uid="{00000000-0005-0000-0000-00003A090000}"/>
    <cellStyle name="Обычный 9 5 3 2 2 2" xfId="5622" xr:uid="{E2816E55-33AB-4165-B085-078D070FC6D2}"/>
    <cellStyle name="Обычный 9 5 3 2 3" xfId="4156" xr:uid="{38C6408F-8DC4-4890-B8D7-C8C2B1AB215D}"/>
    <cellStyle name="Обычный 9 5 3 3" xfId="2689" xr:uid="{00000000-0005-0000-0000-00003B090000}"/>
    <cellStyle name="Обычный 9 5 3 3 2" xfId="5621" xr:uid="{B7B29095-2E5C-47E6-B0F1-38AC80F86E59}"/>
    <cellStyle name="Обычный 9 5 3 4" xfId="4155" xr:uid="{F33C5E60-4733-4E74-A36C-21A4F2596E3F}"/>
    <cellStyle name="Обычный 9 5 4" xfId="1213" xr:uid="{00000000-0005-0000-0000-00003C090000}"/>
    <cellStyle name="Обычный 9 5 4 2" xfId="2691" xr:uid="{00000000-0005-0000-0000-00003D090000}"/>
    <cellStyle name="Обычный 9 5 4 2 2" xfId="5623" xr:uid="{A77E7925-5751-45F4-8B75-D7D18E5113CF}"/>
    <cellStyle name="Обычный 9 5 4 3" xfId="4157" xr:uid="{3AEABA48-F089-4681-8430-11B84AAEC0CA}"/>
    <cellStyle name="Обычный 9 5 5" xfId="2684" xr:uid="{00000000-0005-0000-0000-00003E090000}"/>
    <cellStyle name="Обычный 9 5 5 2" xfId="5616" xr:uid="{FC0D06FC-06A7-49FF-B934-C8624F4C0C5A}"/>
    <cellStyle name="Обычный 9 5 6" xfId="4150" xr:uid="{2C6FC4DD-D3EC-4754-8D8F-F011462034D5}"/>
    <cellStyle name="Обычный 9 6" xfId="1214" xr:uid="{00000000-0005-0000-0000-00003F090000}"/>
    <cellStyle name="Обычный 9 6 2" xfId="1215" xr:uid="{00000000-0005-0000-0000-000040090000}"/>
    <cellStyle name="Обычный 9 6 2 2" xfId="1216" xr:uid="{00000000-0005-0000-0000-000041090000}"/>
    <cellStyle name="Обычный 9 6 2 2 2" xfId="2694" xr:uid="{00000000-0005-0000-0000-000042090000}"/>
    <cellStyle name="Обычный 9 6 2 2 2 2" xfId="5626" xr:uid="{764C300A-12CF-40D5-A2FF-2D5F39287EB3}"/>
    <cellStyle name="Обычный 9 6 2 2 3" xfId="4160" xr:uid="{A1879662-338D-4076-8C7C-DDEC814E4D10}"/>
    <cellStyle name="Обычный 9 6 2 3" xfId="2693" xr:uid="{00000000-0005-0000-0000-000043090000}"/>
    <cellStyle name="Обычный 9 6 2 3 2" xfId="5625" xr:uid="{3FED1D3E-B925-4744-BF9E-EA603D193CC4}"/>
    <cellStyle name="Обычный 9 6 2 4" xfId="4159" xr:uid="{F3A1A21D-C23F-497D-8C72-D7874C32240F}"/>
    <cellStyle name="Обычный 9 6 3" xfId="1217" xr:uid="{00000000-0005-0000-0000-000044090000}"/>
    <cellStyle name="Обычный 9 6 3 2" xfId="2695" xr:uid="{00000000-0005-0000-0000-000045090000}"/>
    <cellStyle name="Обычный 9 6 3 2 2" xfId="5627" xr:uid="{293D072B-A922-4730-B7A8-AC4F817A98EE}"/>
    <cellStyle name="Обычный 9 6 3 3" xfId="4161" xr:uid="{517C3D17-9491-4BEF-A399-F18F394B100D}"/>
    <cellStyle name="Обычный 9 6 4" xfId="2692" xr:uid="{00000000-0005-0000-0000-000046090000}"/>
    <cellStyle name="Обычный 9 6 4 2" xfId="5624" xr:uid="{E1D5FF87-451D-4D3D-BB4E-52D36B012BFA}"/>
    <cellStyle name="Обычный 9 6 5" xfId="4158" xr:uid="{2FB371DC-D764-4601-AE05-C505684C7E6A}"/>
    <cellStyle name="Обычный 9 7" xfId="1218" xr:uid="{00000000-0005-0000-0000-000047090000}"/>
    <cellStyle name="Обычный 9 7 2" xfId="1219" xr:uid="{00000000-0005-0000-0000-000048090000}"/>
    <cellStyle name="Обычный 9 7 2 2" xfId="2697" xr:uid="{00000000-0005-0000-0000-000049090000}"/>
    <cellStyle name="Обычный 9 7 2 2 2" xfId="5629" xr:uid="{9BEF1842-D560-4019-A076-B9D065476108}"/>
    <cellStyle name="Обычный 9 7 2 3" xfId="4163" xr:uid="{19A8A753-D30A-4CB9-8692-F3FC38BA0E56}"/>
    <cellStyle name="Обычный 9 7 3" xfId="2696" xr:uid="{00000000-0005-0000-0000-00004A090000}"/>
    <cellStyle name="Обычный 9 7 3 2" xfId="5628" xr:uid="{4D9967C4-F862-485C-ACAC-CB75C6AAEF8E}"/>
    <cellStyle name="Обычный 9 7 4" xfId="4162" xr:uid="{C6143D9F-6258-4AB9-843B-D70F1B706589}"/>
    <cellStyle name="Обычный 9 8" xfId="1220" xr:uid="{00000000-0005-0000-0000-00004B090000}"/>
    <cellStyle name="Обычный 9 8 2" xfId="2698" xr:uid="{00000000-0005-0000-0000-00004C090000}"/>
    <cellStyle name="Обычный 9 8 2 2" xfId="5630" xr:uid="{10D4B065-7FF7-426E-A646-1B35DFDCC6CD}"/>
    <cellStyle name="Обычный 9 8 3" xfId="4164" xr:uid="{4C98840E-8720-4BEB-8BE9-7815097913FC}"/>
    <cellStyle name="Обычный 9 9" xfId="2587" xr:uid="{00000000-0005-0000-0000-00004D090000}"/>
    <cellStyle name="Обычный 9 9 2" xfId="5519" xr:uid="{85E3664C-8BB6-48B5-84EA-0842C848FC61}"/>
    <cellStyle name="Обычный_Форматы по компаниям_last" xfId="4" xr:uid="{00000000-0005-0000-0000-00004E090000}"/>
    <cellStyle name="Плохой 2" xfId="1221" xr:uid="{00000000-0005-0000-0000-00004F090000}"/>
    <cellStyle name="Пояснение 2" xfId="1222" xr:uid="{00000000-0005-0000-0000-000050090000}"/>
    <cellStyle name="Примечание 2" xfId="1223" xr:uid="{00000000-0005-0000-0000-000051090000}"/>
    <cellStyle name="Процентный 2" xfId="1224" xr:uid="{00000000-0005-0000-0000-000052090000}"/>
    <cellStyle name="Процентный 3" xfId="1225" xr:uid="{00000000-0005-0000-0000-000053090000}"/>
    <cellStyle name="Процентный 4 6" xfId="1226" xr:uid="{00000000-0005-0000-0000-000054090000}"/>
    <cellStyle name="Связанная ячейка 2" xfId="1227" xr:uid="{00000000-0005-0000-0000-000055090000}"/>
    <cellStyle name="Стиль 1" xfId="1228" xr:uid="{00000000-0005-0000-0000-000056090000}"/>
    <cellStyle name="Текст предупреждения 2" xfId="1229" xr:uid="{00000000-0005-0000-0000-000057090000}"/>
    <cellStyle name="Финансовый 2" xfId="1230" xr:uid="{00000000-0005-0000-0000-000058090000}"/>
    <cellStyle name="Финансовый 2 10" xfId="1231" xr:uid="{00000000-0005-0000-0000-000059090000}"/>
    <cellStyle name="Финансовый 2 10 2" xfId="2700" xr:uid="{00000000-0005-0000-0000-00005A090000}"/>
    <cellStyle name="Финансовый 2 10 2 2" xfId="5632" xr:uid="{D747ADA4-174E-4D5B-9845-FEDBBAC34C1F}"/>
    <cellStyle name="Финансовый 2 10 3" xfId="4166" xr:uid="{B3CA9395-889E-4890-8151-D4FA109F54E1}"/>
    <cellStyle name="Финансовый 2 11" xfId="1232" xr:uid="{00000000-0005-0000-0000-00005B090000}"/>
    <cellStyle name="Финансовый 2 12" xfId="2699" xr:uid="{00000000-0005-0000-0000-00005C090000}"/>
    <cellStyle name="Финансовый 2 12 2" xfId="5631" xr:uid="{D2BC4CB9-1192-4BD8-A90B-7D96BED5E23B}"/>
    <cellStyle name="Финансовый 2 13" xfId="4165" xr:uid="{CF5B4782-F0B4-4ED5-AC12-59E5941BA323}"/>
    <cellStyle name="Финансовый 2 2" xfId="1233" xr:uid="{00000000-0005-0000-0000-00005D090000}"/>
    <cellStyle name="Финансовый 2 2 2" xfId="1234" xr:uid="{00000000-0005-0000-0000-00005E090000}"/>
    <cellStyle name="Финансовый 2 2 2 2" xfId="1235" xr:uid="{00000000-0005-0000-0000-00005F090000}"/>
    <cellStyle name="Финансовый 2 2 2 2 2" xfId="1236" xr:uid="{00000000-0005-0000-0000-000060090000}"/>
    <cellStyle name="Финансовый 2 2 2 2 3" xfId="1237" xr:uid="{00000000-0005-0000-0000-000061090000}"/>
    <cellStyle name="Финансовый 2 2 2 2 3 2" xfId="1238" xr:uid="{00000000-0005-0000-0000-000062090000}"/>
    <cellStyle name="Финансовый 2 2 2 2 3 2 2" xfId="1239" xr:uid="{00000000-0005-0000-0000-000063090000}"/>
    <cellStyle name="Финансовый 2 2 2 2 3 2 2 2" xfId="2706" xr:uid="{00000000-0005-0000-0000-000064090000}"/>
    <cellStyle name="Финансовый 2 2 2 2 3 2 2 2 2" xfId="5638" xr:uid="{434BE495-5FE2-4999-A771-68D6B0E4BC1E}"/>
    <cellStyle name="Финансовый 2 2 2 2 3 2 2 3" xfId="4172" xr:uid="{1BE8CB39-7D32-4088-A080-51E6B3B06FF0}"/>
    <cellStyle name="Финансовый 2 2 2 2 3 2 3" xfId="2705" xr:uid="{00000000-0005-0000-0000-000065090000}"/>
    <cellStyle name="Финансовый 2 2 2 2 3 2 3 2" xfId="5637" xr:uid="{1F01F20F-A704-4DD4-B067-19C1E441065F}"/>
    <cellStyle name="Финансовый 2 2 2 2 3 2 4" xfId="4171" xr:uid="{2D8431D4-5023-4AFD-8C9A-6F635ECAAD2C}"/>
    <cellStyle name="Финансовый 2 2 2 2 3 3" xfId="1240" xr:uid="{00000000-0005-0000-0000-000066090000}"/>
    <cellStyle name="Финансовый 2 2 2 2 3 3 2" xfId="2707" xr:uid="{00000000-0005-0000-0000-000067090000}"/>
    <cellStyle name="Финансовый 2 2 2 2 3 3 2 2" xfId="5639" xr:uid="{121A501C-E5AB-412B-9B7F-CCBE32C1C980}"/>
    <cellStyle name="Финансовый 2 2 2 2 3 3 3" xfId="4173" xr:uid="{A0947045-0781-47B5-8D51-486C93E71977}"/>
    <cellStyle name="Финансовый 2 2 2 2 3 4" xfId="2704" xr:uid="{00000000-0005-0000-0000-000068090000}"/>
    <cellStyle name="Финансовый 2 2 2 2 3 4 2" xfId="5636" xr:uid="{F9E5C258-1C41-4CE9-BB40-97236AE5817F}"/>
    <cellStyle name="Финансовый 2 2 2 2 3 5" xfId="4170" xr:uid="{BC32BE2E-EEC4-4611-9793-C322AE08A775}"/>
    <cellStyle name="Финансовый 2 2 2 2 4" xfId="1241" xr:uid="{00000000-0005-0000-0000-000069090000}"/>
    <cellStyle name="Финансовый 2 2 2 2 4 2" xfId="1242" xr:uid="{00000000-0005-0000-0000-00006A090000}"/>
    <cellStyle name="Финансовый 2 2 2 2 4 2 2" xfId="2709" xr:uid="{00000000-0005-0000-0000-00006B090000}"/>
    <cellStyle name="Финансовый 2 2 2 2 4 2 2 2" xfId="5641" xr:uid="{82589064-8457-4282-B885-A846DFD4CF85}"/>
    <cellStyle name="Финансовый 2 2 2 2 4 2 3" xfId="4175" xr:uid="{19064A15-6F52-4A6B-8319-2933A1954959}"/>
    <cellStyle name="Финансовый 2 2 2 2 4 3" xfId="2708" xr:uid="{00000000-0005-0000-0000-00006C090000}"/>
    <cellStyle name="Финансовый 2 2 2 2 4 3 2" xfId="5640" xr:uid="{094E54B5-630E-48CA-B892-67405A012EFC}"/>
    <cellStyle name="Финансовый 2 2 2 2 4 4" xfId="4174" xr:uid="{45915CCF-759F-45E6-AE17-5FDBF43B4949}"/>
    <cellStyle name="Финансовый 2 2 2 2 5" xfId="1243" xr:uid="{00000000-0005-0000-0000-00006D090000}"/>
    <cellStyle name="Финансовый 2 2 2 2 5 2" xfId="2710" xr:uid="{00000000-0005-0000-0000-00006E090000}"/>
    <cellStyle name="Финансовый 2 2 2 2 5 2 2" xfId="5642" xr:uid="{F2A0F51E-E641-469D-B7A8-F28D00605C91}"/>
    <cellStyle name="Финансовый 2 2 2 2 5 3" xfId="4176" xr:uid="{CBF9F350-E869-48D4-B13E-C8EC540FDAA6}"/>
    <cellStyle name="Финансовый 2 2 2 2 6" xfId="2703" xr:uid="{00000000-0005-0000-0000-00006F090000}"/>
    <cellStyle name="Финансовый 2 2 2 2 6 2" xfId="5635" xr:uid="{CDA43D84-57F1-46AC-9D7F-871FDA0DDDBE}"/>
    <cellStyle name="Финансовый 2 2 2 2 7" xfId="4169" xr:uid="{073686A8-6FCB-441B-B437-3A37A8BC64E0}"/>
    <cellStyle name="Финансовый 2 2 2 3" xfId="1244" xr:uid="{00000000-0005-0000-0000-000070090000}"/>
    <cellStyle name="Финансовый 2 2 2 3 2" xfId="1245" xr:uid="{00000000-0005-0000-0000-000071090000}"/>
    <cellStyle name="Финансовый 2 2 2 3 2 2" xfId="1246" xr:uid="{00000000-0005-0000-0000-000072090000}"/>
    <cellStyle name="Финансовый 2 2 2 3 2 2 2" xfId="1247" xr:uid="{00000000-0005-0000-0000-000073090000}"/>
    <cellStyle name="Финансовый 2 2 2 3 2 2 2 2" xfId="2714" xr:uid="{00000000-0005-0000-0000-000074090000}"/>
    <cellStyle name="Финансовый 2 2 2 3 2 2 2 2 2" xfId="5646" xr:uid="{CD53185E-FAB2-425F-8C95-2544F30B3A81}"/>
    <cellStyle name="Финансовый 2 2 2 3 2 2 2 3" xfId="4180" xr:uid="{533A0D76-C745-469F-A46E-AC5A60FB451D}"/>
    <cellStyle name="Финансовый 2 2 2 3 2 2 3" xfId="2713" xr:uid="{00000000-0005-0000-0000-000075090000}"/>
    <cellStyle name="Финансовый 2 2 2 3 2 2 3 2" xfId="5645" xr:uid="{6334EEB4-9DAB-45C2-B54B-A25CE10E5122}"/>
    <cellStyle name="Финансовый 2 2 2 3 2 2 4" xfId="4179" xr:uid="{274CE66B-76EC-4E67-9A16-187D64E12DB1}"/>
    <cellStyle name="Финансовый 2 2 2 3 2 3" xfId="1248" xr:uid="{00000000-0005-0000-0000-000076090000}"/>
    <cellStyle name="Финансовый 2 2 2 3 2 3 2" xfId="2715" xr:uid="{00000000-0005-0000-0000-000077090000}"/>
    <cellStyle name="Финансовый 2 2 2 3 2 3 2 2" xfId="5647" xr:uid="{F3CB8E9B-DDCF-4676-A988-A5829C9547A0}"/>
    <cellStyle name="Финансовый 2 2 2 3 2 3 3" xfId="4181" xr:uid="{8718607C-82FE-4B48-A417-36C135D1CB70}"/>
    <cellStyle name="Финансовый 2 2 2 3 2 4" xfId="2712" xr:uid="{00000000-0005-0000-0000-000078090000}"/>
    <cellStyle name="Финансовый 2 2 2 3 2 4 2" xfId="5644" xr:uid="{D5550016-3F5A-49DF-8F0F-CCE86AA40247}"/>
    <cellStyle name="Финансовый 2 2 2 3 2 5" xfId="4178" xr:uid="{1F49734D-02BD-4003-8B9D-47F2D59E1164}"/>
    <cellStyle name="Финансовый 2 2 2 3 3" xfId="1249" xr:uid="{00000000-0005-0000-0000-000079090000}"/>
    <cellStyle name="Финансовый 2 2 2 3 3 2" xfId="1250" xr:uid="{00000000-0005-0000-0000-00007A090000}"/>
    <cellStyle name="Финансовый 2 2 2 3 3 2 2" xfId="2717" xr:uid="{00000000-0005-0000-0000-00007B090000}"/>
    <cellStyle name="Финансовый 2 2 2 3 3 2 2 2" xfId="5649" xr:uid="{A3EB6CB3-9390-4217-B66F-114D6BBD9BF8}"/>
    <cellStyle name="Финансовый 2 2 2 3 3 2 3" xfId="4183" xr:uid="{04E5B283-C7B3-43DB-9C18-3DC5D29843F7}"/>
    <cellStyle name="Финансовый 2 2 2 3 3 3" xfId="2716" xr:uid="{00000000-0005-0000-0000-00007C090000}"/>
    <cellStyle name="Финансовый 2 2 2 3 3 3 2" xfId="5648" xr:uid="{D3A89C02-51D5-4A66-94B7-4E4C2265CD08}"/>
    <cellStyle name="Финансовый 2 2 2 3 3 4" xfId="4182" xr:uid="{6E0F6198-388A-47F9-86FB-86043A20F285}"/>
    <cellStyle name="Финансовый 2 2 2 3 4" xfId="1251" xr:uid="{00000000-0005-0000-0000-00007D090000}"/>
    <cellStyle name="Финансовый 2 2 2 3 4 2" xfId="2718" xr:uid="{00000000-0005-0000-0000-00007E090000}"/>
    <cellStyle name="Финансовый 2 2 2 3 4 2 2" xfId="5650" xr:uid="{92BE7A51-86E7-4881-96C8-9E17BB8C4F66}"/>
    <cellStyle name="Финансовый 2 2 2 3 4 3" xfId="4184" xr:uid="{4DEA3A46-F849-40A9-9BF5-3581A130085A}"/>
    <cellStyle name="Финансовый 2 2 2 3 5" xfId="2711" xr:uid="{00000000-0005-0000-0000-00007F090000}"/>
    <cellStyle name="Финансовый 2 2 2 3 5 2" xfId="5643" xr:uid="{EE48FE63-6C49-4070-B33A-8AA6E4F676D5}"/>
    <cellStyle name="Финансовый 2 2 2 3 6" xfId="4177" xr:uid="{8C469CEE-15DE-4828-8AAC-B8BEF5AF4D3B}"/>
    <cellStyle name="Финансовый 2 2 2 4" xfId="1252" xr:uid="{00000000-0005-0000-0000-000080090000}"/>
    <cellStyle name="Финансовый 2 2 2 4 2" xfId="1253" xr:uid="{00000000-0005-0000-0000-000081090000}"/>
    <cellStyle name="Финансовый 2 2 2 4 2 2" xfId="1254" xr:uid="{00000000-0005-0000-0000-000082090000}"/>
    <cellStyle name="Финансовый 2 2 2 4 2 2 2" xfId="2721" xr:uid="{00000000-0005-0000-0000-000083090000}"/>
    <cellStyle name="Финансовый 2 2 2 4 2 2 2 2" xfId="5653" xr:uid="{F482C4C1-EE25-44AA-8D35-7BDFC6A238FB}"/>
    <cellStyle name="Финансовый 2 2 2 4 2 2 3" xfId="4187" xr:uid="{6A9B20AB-3F7B-4ABF-AC6F-B4CB86424E86}"/>
    <cellStyle name="Финансовый 2 2 2 4 2 3" xfId="2720" xr:uid="{00000000-0005-0000-0000-000084090000}"/>
    <cellStyle name="Финансовый 2 2 2 4 2 3 2" xfId="5652" xr:uid="{8811439C-626D-4C12-97C9-663681E740C2}"/>
    <cellStyle name="Финансовый 2 2 2 4 2 4" xfId="4186" xr:uid="{1B970477-27FF-4F45-83CB-8AE3297108F7}"/>
    <cellStyle name="Финансовый 2 2 2 4 3" xfId="1255" xr:uid="{00000000-0005-0000-0000-000085090000}"/>
    <cellStyle name="Финансовый 2 2 2 4 3 2" xfId="2722" xr:uid="{00000000-0005-0000-0000-000086090000}"/>
    <cellStyle name="Финансовый 2 2 2 4 3 2 2" xfId="5654" xr:uid="{351E565B-4A53-46FB-90D3-C5B1B575DF3C}"/>
    <cellStyle name="Финансовый 2 2 2 4 3 3" xfId="4188" xr:uid="{E5AC7FE7-D284-4629-8052-7AF7EF4EC75F}"/>
    <cellStyle name="Финансовый 2 2 2 4 4" xfId="2719" xr:uid="{00000000-0005-0000-0000-000087090000}"/>
    <cellStyle name="Финансовый 2 2 2 4 4 2" xfId="5651" xr:uid="{DEFA9F61-7F05-4B99-96EB-7B6C6638D5D3}"/>
    <cellStyle name="Финансовый 2 2 2 4 5" xfId="4185" xr:uid="{95C1564E-9A2E-4908-92D3-028DD0AA831A}"/>
    <cellStyle name="Финансовый 2 2 2 5" xfId="1256" xr:uid="{00000000-0005-0000-0000-000088090000}"/>
    <cellStyle name="Финансовый 2 2 2 5 2" xfId="1257" xr:uid="{00000000-0005-0000-0000-000089090000}"/>
    <cellStyle name="Финансовый 2 2 2 5 2 2" xfId="2724" xr:uid="{00000000-0005-0000-0000-00008A090000}"/>
    <cellStyle name="Финансовый 2 2 2 5 2 2 2" xfId="5656" xr:uid="{BDFA0B3A-671A-44FA-B01F-F59DB4FD66F0}"/>
    <cellStyle name="Финансовый 2 2 2 5 2 3" xfId="4190" xr:uid="{7B7C507E-B625-4401-8046-0B9D08F3B90B}"/>
    <cellStyle name="Финансовый 2 2 2 5 3" xfId="2723" xr:uid="{00000000-0005-0000-0000-00008B090000}"/>
    <cellStyle name="Финансовый 2 2 2 5 3 2" xfId="5655" xr:uid="{F884AFB9-158D-4A57-BBAD-52524498597C}"/>
    <cellStyle name="Финансовый 2 2 2 5 4" xfId="4189" xr:uid="{F868DCDE-75BD-4F61-B538-58103D64AFDD}"/>
    <cellStyle name="Финансовый 2 2 2 6" xfId="1258" xr:uid="{00000000-0005-0000-0000-00008C090000}"/>
    <cellStyle name="Финансовый 2 2 2 6 2" xfId="2725" xr:uid="{00000000-0005-0000-0000-00008D090000}"/>
    <cellStyle name="Финансовый 2 2 2 6 2 2" xfId="5657" xr:uid="{04C6FADC-D321-4EA7-9B1B-0DDF4811BB5A}"/>
    <cellStyle name="Финансовый 2 2 2 6 3" xfId="4191" xr:uid="{7F063B9D-7401-4017-8374-23F221201E62}"/>
    <cellStyle name="Финансовый 2 2 2 7" xfId="2702" xr:uid="{00000000-0005-0000-0000-00008E090000}"/>
    <cellStyle name="Финансовый 2 2 2 7 2" xfId="5634" xr:uid="{FDF9079D-1A18-41B4-94C0-71C293B04605}"/>
    <cellStyle name="Финансовый 2 2 2 8" xfId="4168" xr:uid="{1E549752-1613-469E-8981-DD8F5465EBB8}"/>
    <cellStyle name="Финансовый 2 2 3" xfId="1259" xr:uid="{00000000-0005-0000-0000-00008F090000}"/>
    <cellStyle name="Финансовый 2 2 3 2" xfId="1260" xr:uid="{00000000-0005-0000-0000-000090090000}"/>
    <cellStyle name="Финансовый 2 2 3 2 2" xfId="1261" xr:uid="{00000000-0005-0000-0000-000091090000}"/>
    <cellStyle name="Финансовый 2 2 3 2 2 2" xfId="1262" xr:uid="{00000000-0005-0000-0000-000092090000}"/>
    <cellStyle name="Финансовый 2 2 3 2 2 2 2" xfId="2729" xr:uid="{00000000-0005-0000-0000-000093090000}"/>
    <cellStyle name="Финансовый 2 2 3 2 2 2 2 2" xfId="5661" xr:uid="{96A41B1E-08EA-4D4A-8BB9-82945CEAF7B2}"/>
    <cellStyle name="Финансовый 2 2 3 2 2 2 3" xfId="4195" xr:uid="{90878224-E827-4C1F-8293-9CCEBAE7725C}"/>
    <cellStyle name="Финансовый 2 2 3 2 2 3" xfId="2728" xr:uid="{00000000-0005-0000-0000-000094090000}"/>
    <cellStyle name="Финансовый 2 2 3 2 2 3 2" xfId="5660" xr:uid="{6F577A13-D54C-483A-82A9-2242EFA1E7F8}"/>
    <cellStyle name="Финансовый 2 2 3 2 2 4" xfId="4194" xr:uid="{B5809A7F-678D-42AA-A494-10769FCCF04A}"/>
    <cellStyle name="Финансовый 2 2 3 2 3" xfId="1263" xr:uid="{00000000-0005-0000-0000-000095090000}"/>
    <cellStyle name="Финансовый 2 2 3 2 3 2" xfId="2730" xr:uid="{00000000-0005-0000-0000-000096090000}"/>
    <cellStyle name="Финансовый 2 2 3 2 3 2 2" xfId="5662" xr:uid="{5BB848BA-A653-4791-93EF-85DF0726A9E2}"/>
    <cellStyle name="Финансовый 2 2 3 2 3 3" xfId="4196" xr:uid="{03E3828A-DC3D-4F06-A427-DE6613F8B24C}"/>
    <cellStyle name="Финансовый 2 2 3 2 4" xfId="2727" xr:uid="{00000000-0005-0000-0000-000097090000}"/>
    <cellStyle name="Финансовый 2 2 3 2 4 2" xfId="5659" xr:uid="{BCEBCD63-B8EF-4277-926B-C9058A0829A1}"/>
    <cellStyle name="Финансовый 2 2 3 2 5" xfId="4193" xr:uid="{133CD58F-6758-4B63-946C-6608E9D8680E}"/>
    <cellStyle name="Финансовый 2 2 3 3" xfId="1264" xr:uid="{00000000-0005-0000-0000-000098090000}"/>
    <cellStyle name="Финансовый 2 2 3 3 2" xfId="1265" xr:uid="{00000000-0005-0000-0000-000099090000}"/>
    <cellStyle name="Финансовый 2 2 3 3 2 2" xfId="2732" xr:uid="{00000000-0005-0000-0000-00009A090000}"/>
    <cellStyle name="Финансовый 2 2 3 3 2 2 2" xfId="5664" xr:uid="{0844A27D-9B36-4348-A239-8685E3BB7209}"/>
    <cellStyle name="Финансовый 2 2 3 3 2 3" xfId="4198" xr:uid="{A25E8688-D425-4EBE-941F-2BFE4E5823EF}"/>
    <cellStyle name="Финансовый 2 2 3 3 3" xfId="2731" xr:uid="{00000000-0005-0000-0000-00009B090000}"/>
    <cellStyle name="Финансовый 2 2 3 3 3 2" xfId="5663" xr:uid="{E67150A7-A3F4-4C12-B7CC-4D8163D066FF}"/>
    <cellStyle name="Финансовый 2 2 3 3 4" xfId="4197" xr:uid="{6F686EAF-754C-447D-A2BA-5B17C4CACFF4}"/>
    <cellStyle name="Финансовый 2 2 3 4" xfId="1266" xr:uid="{00000000-0005-0000-0000-00009C090000}"/>
    <cellStyle name="Финансовый 2 2 3 4 2" xfId="2733" xr:uid="{00000000-0005-0000-0000-00009D090000}"/>
    <cellStyle name="Финансовый 2 2 3 4 2 2" xfId="5665" xr:uid="{1745842F-F8E1-4644-822B-69FCE9806C79}"/>
    <cellStyle name="Финансовый 2 2 3 4 3" xfId="4199" xr:uid="{B4A6A65D-6C29-4BE3-AC11-65FCC015BA19}"/>
    <cellStyle name="Финансовый 2 2 3 5" xfId="2726" xr:uid="{00000000-0005-0000-0000-00009E090000}"/>
    <cellStyle name="Финансовый 2 2 3 5 2" xfId="5658" xr:uid="{D41512D1-B8BA-4E46-99A2-623970FA30E7}"/>
    <cellStyle name="Финансовый 2 2 3 6" xfId="4192" xr:uid="{927EDBDA-AA0A-4BAB-8AB9-2432553009D3}"/>
    <cellStyle name="Финансовый 2 2 4" xfId="1267" xr:uid="{00000000-0005-0000-0000-00009F090000}"/>
    <cellStyle name="Финансовый 2 2 4 2" xfId="1268" xr:uid="{00000000-0005-0000-0000-0000A0090000}"/>
    <cellStyle name="Финансовый 2 2 4 2 2" xfId="1269" xr:uid="{00000000-0005-0000-0000-0000A1090000}"/>
    <cellStyle name="Финансовый 2 2 4 2 2 2" xfId="1270" xr:uid="{00000000-0005-0000-0000-0000A2090000}"/>
    <cellStyle name="Финансовый 2 2 4 2 2 2 2" xfId="2737" xr:uid="{00000000-0005-0000-0000-0000A3090000}"/>
    <cellStyle name="Финансовый 2 2 4 2 2 2 2 2" xfId="5669" xr:uid="{906470E2-5745-4F96-9EC1-600A24F64800}"/>
    <cellStyle name="Финансовый 2 2 4 2 2 2 3" xfId="4203" xr:uid="{FD4DF291-D00B-47A8-ACAA-EAA88B3C7CDF}"/>
    <cellStyle name="Финансовый 2 2 4 2 2 3" xfId="2736" xr:uid="{00000000-0005-0000-0000-0000A4090000}"/>
    <cellStyle name="Финансовый 2 2 4 2 2 3 2" xfId="5668" xr:uid="{E18E4B36-E1D5-49EB-9104-9479F0DF889F}"/>
    <cellStyle name="Финансовый 2 2 4 2 2 4" xfId="4202" xr:uid="{51490123-89B5-4164-8A6E-60F58D9C7D9E}"/>
    <cellStyle name="Финансовый 2 2 4 2 3" xfId="1271" xr:uid="{00000000-0005-0000-0000-0000A5090000}"/>
    <cellStyle name="Финансовый 2 2 4 2 3 2" xfId="2738" xr:uid="{00000000-0005-0000-0000-0000A6090000}"/>
    <cellStyle name="Финансовый 2 2 4 2 3 2 2" xfId="5670" xr:uid="{78E7026C-89EB-4478-AAFB-D53505F55B0B}"/>
    <cellStyle name="Финансовый 2 2 4 2 3 3" xfId="4204" xr:uid="{20737EF0-5CA6-48D5-AB0A-CA29FB99433A}"/>
    <cellStyle name="Финансовый 2 2 4 2 4" xfId="2735" xr:uid="{00000000-0005-0000-0000-0000A7090000}"/>
    <cellStyle name="Финансовый 2 2 4 2 4 2" xfId="5667" xr:uid="{02E06045-943B-44D4-BC89-1E6B3031F516}"/>
    <cellStyle name="Финансовый 2 2 4 2 5" xfId="4201" xr:uid="{B52FE615-2CCD-4E93-B54A-14762C5DCA9C}"/>
    <cellStyle name="Финансовый 2 2 4 3" xfId="1272" xr:uid="{00000000-0005-0000-0000-0000A8090000}"/>
    <cellStyle name="Финансовый 2 2 4 3 2" xfId="1273" xr:uid="{00000000-0005-0000-0000-0000A9090000}"/>
    <cellStyle name="Финансовый 2 2 4 3 2 2" xfId="2740" xr:uid="{00000000-0005-0000-0000-0000AA090000}"/>
    <cellStyle name="Финансовый 2 2 4 3 2 2 2" xfId="5672" xr:uid="{AAC8C74C-4897-4769-9E5F-2752B41227F3}"/>
    <cellStyle name="Финансовый 2 2 4 3 2 3" xfId="4206" xr:uid="{8B07239D-EB02-412A-AD78-1679DB226FF5}"/>
    <cellStyle name="Финансовый 2 2 4 3 3" xfId="2739" xr:uid="{00000000-0005-0000-0000-0000AB090000}"/>
    <cellStyle name="Финансовый 2 2 4 3 3 2" xfId="5671" xr:uid="{A9F9F3E1-385C-43E7-96CC-B56BB762B43A}"/>
    <cellStyle name="Финансовый 2 2 4 3 4" xfId="4205" xr:uid="{8740B424-C49B-4E3E-8561-866E4E8E2779}"/>
    <cellStyle name="Финансовый 2 2 4 4" xfId="1274" xr:uid="{00000000-0005-0000-0000-0000AC090000}"/>
    <cellStyle name="Финансовый 2 2 4 4 2" xfId="2741" xr:uid="{00000000-0005-0000-0000-0000AD090000}"/>
    <cellStyle name="Финансовый 2 2 4 4 2 2" xfId="5673" xr:uid="{5E6B73D1-50AB-46AC-AB8A-CFE1FE73D46B}"/>
    <cellStyle name="Финансовый 2 2 4 4 3" xfId="4207" xr:uid="{97BCE8B4-9DB4-46A4-9667-2BF913E3DE7B}"/>
    <cellStyle name="Финансовый 2 2 4 5" xfId="2734" xr:uid="{00000000-0005-0000-0000-0000AE090000}"/>
    <cellStyle name="Финансовый 2 2 4 5 2" xfId="5666" xr:uid="{62DD1E9C-9B5B-4310-B9FF-5A6D973CEFC9}"/>
    <cellStyle name="Финансовый 2 2 4 6" xfId="4200" xr:uid="{89A37084-8BA4-4C83-91BF-DB7EFC24B6F2}"/>
    <cellStyle name="Финансовый 2 2 5" xfId="1275" xr:uid="{00000000-0005-0000-0000-0000AF090000}"/>
    <cellStyle name="Финансовый 2 2 5 2" xfId="1276" xr:uid="{00000000-0005-0000-0000-0000B0090000}"/>
    <cellStyle name="Финансовый 2 2 5 2 2" xfId="1277" xr:uid="{00000000-0005-0000-0000-0000B1090000}"/>
    <cellStyle name="Финансовый 2 2 5 2 2 2" xfId="2744" xr:uid="{00000000-0005-0000-0000-0000B2090000}"/>
    <cellStyle name="Финансовый 2 2 5 2 2 2 2" xfId="5676" xr:uid="{B7412195-1027-4281-8ADF-BB641C1E567C}"/>
    <cellStyle name="Финансовый 2 2 5 2 2 3" xfId="4210" xr:uid="{A8A26F17-53B9-40B0-A74A-4206E7D4C99F}"/>
    <cellStyle name="Финансовый 2 2 5 2 3" xfId="2743" xr:uid="{00000000-0005-0000-0000-0000B3090000}"/>
    <cellStyle name="Финансовый 2 2 5 2 3 2" xfId="5675" xr:uid="{0F5AA6BE-7E31-4AD8-B3DF-64BBB82F648A}"/>
    <cellStyle name="Финансовый 2 2 5 2 4" xfId="4209" xr:uid="{1DE053EA-494E-49B9-AA8F-5B5A13371F5A}"/>
    <cellStyle name="Финансовый 2 2 5 3" xfId="1278" xr:uid="{00000000-0005-0000-0000-0000B4090000}"/>
    <cellStyle name="Финансовый 2 2 5 3 2" xfId="2745" xr:uid="{00000000-0005-0000-0000-0000B5090000}"/>
    <cellStyle name="Финансовый 2 2 5 3 2 2" xfId="5677" xr:uid="{66B0AD53-6F66-45B3-ADDE-CC5939C322FA}"/>
    <cellStyle name="Финансовый 2 2 5 3 3" xfId="4211" xr:uid="{1018B4ED-4C60-4837-950B-DFF3633CD88A}"/>
    <cellStyle name="Финансовый 2 2 5 4" xfId="2742" xr:uid="{00000000-0005-0000-0000-0000B6090000}"/>
    <cellStyle name="Финансовый 2 2 5 4 2" xfId="5674" xr:uid="{4350C8A3-AA73-46C3-9FAC-6CCE13854D88}"/>
    <cellStyle name="Финансовый 2 2 5 5" xfId="4208" xr:uid="{BC60CFDB-B796-4AA8-9FA5-4577F6F50768}"/>
    <cellStyle name="Финансовый 2 2 6" xfId="1279" xr:uid="{00000000-0005-0000-0000-0000B7090000}"/>
    <cellStyle name="Финансовый 2 2 6 2" xfId="1280" xr:uid="{00000000-0005-0000-0000-0000B8090000}"/>
    <cellStyle name="Финансовый 2 2 6 2 2" xfId="2747" xr:uid="{00000000-0005-0000-0000-0000B9090000}"/>
    <cellStyle name="Финансовый 2 2 6 2 2 2" xfId="5679" xr:uid="{88FBFBCC-8117-4FB3-9D24-1D8244D48F16}"/>
    <cellStyle name="Финансовый 2 2 6 2 3" xfId="4213" xr:uid="{2B2AB4FE-492B-42CD-AE61-5B5F83F3655B}"/>
    <cellStyle name="Финансовый 2 2 6 3" xfId="2746" xr:uid="{00000000-0005-0000-0000-0000BA090000}"/>
    <cellStyle name="Финансовый 2 2 6 3 2" xfId="5678" xr:uid="{D3C662D3-3C57-4291-8AA6-5C366BFCBEBF}"/>
    <cellStyle name="Финансовый 2 2 6 4" xfId="4212" xr:uid="{7C32CCBD-63F7-49E1-8E81-0006446056E3}"/>
    <cellStyle name="Финансовый 2 2 7" xfId="1281" xr:uid="{00000000-0005-0000-0000-0000BB090000}"/>
    <cellStyle name="Финансовый 2 2 7 2" xfId="2748" xr:uid="{00000000-0005-0000-0000-0000BC090000}"/>
    <cellStyle name="Финансовый 2 2 7 2 2" xfId="5680" xr:uid="{2B75CCA8-6E22-466E-9DB7-D7CC8FFAB418}"/>
    <cellStyle name="Финансовый 2 2 7 3" xfId="4214" xr:uid="{3FF41379-9F22-4DB3-83AE-066C746732D5}"/>
    <cellStyle name="Финансовый 2 2 8" xfId="2701" xr:uid="{00000000-0005-0000-0000-0000BD090000}"/>
    <cellStyle name="Финансовый 2 2 8 2" xfId="5633" xr:uid="{F8960B42-F6A0-4763-9964-66BE1931632E}"/>
    <cellStyle name="Финансовый 2 2 9" xfId="4167" xr:uid="{03A018DC-A264-4363-BC2E-4F6AF0797E00}"/>
    <cellStyle name="Финансовый 2 3" xfId="1282" xr:uid="{00000000-0005-0000-0000-0000BE090000}"/>
    <cellStyle name="Финансовый 2 3 2" xfId="1283" xr:uid="{00000000-0005-0000-0000-0000BF090000}"/>
    <cellStyle name="Финансовый 2 3 2 2" xfId="1284" xr:uid="{00000000-0005-0000-0000-0000C0090000}"/>
    <cellStyle name="Финансовый 2 3 2 2 2" xfId="1285" xr:uid="{00000000-0005-0000-0000-0000C1090000}"/>
    <cellStyle name="Финансовый 2 3 2 2 2 2" xfId="1286" xr:uid="{00000000-0005-0000-0000-0000C2090000}"/>
    <cellStyle name="Финансовый 2 3 2 2 2 2 2" xfId="1287" xr:uid="{00000000-0005-0000-0000-0000C3090000}"/>
    <cellStyle name="Финансовый 2 3 2 2 2 2 2 2" xfId="2754" xr:uid="{00000000-0005-0000-0000-0000C4090000}"/>
    <cellStyle name="Финансовый 2 3 2 2 2 2 2 2 2" xfId="5686" xr:uid="{D5F999FC-7F34-4284-BCF2-DF0FA9F7B62C}"/>
    <cellStyle name="Финансовый 2 3 2 2 2 2 2 3" xfId="4220" xr:uid="{8774713F-F3B8-44CA-ACC0-45AAF3750CD6}"/>
    <cellStyle name="Финансовый 2 3 2 2 2 2 3" xfId="2753" xr:uid="{00000000-0005-0000-0000-0000C5090000}"/>
    <cellStyle name="Финансовый 2 3 2 2 2 2 3 2" xfId="5685" xr:uid="{68EDFC8E-D4AC-483B-944C-6FE56ADB9E8B}"/>
    <cellStyle name="Финансовый 2 3 2 2 2 2 4" xfId="4219" xr:uid="{EDB408F6-CFFF-4057-9FC3-5D0654963D47}"/>
    <cellStyle name="Финансовый 2 3 2 2 2 3" xfId="1288" xr:uid="{00000000-0005-0000-0000-0000C6090000}"/>
    <cellStyle name="Финансовый 2 3 2 2 2 3 2" xfId="2755" xr:uid="{00000000-0005-0000-0000-0000C7090000}"/>
    <cellStyle name="Финансовый 2 3 2 2 2 3 2 2" xfId="5687" xr:uid="{98F8878A-16A3-4639-B6FC-E02F3AB4E5A6}"/>
    <cellStyle name="Финансовый 2 3 2 2 2 3 3" xfId="4221" xr:uid="{A056A1F0-DA61-45BA-B903-194D1A893508}"/>
    <cellStyle name="Финансовый 2 3 2 2 2 4" xfId="2752" xr:uid="{00000000-0005-0000-0000-0000C8090000}"/>
    <cellStyle name="Финансовый 2 3 2 2 2 4 2" xfId="5684" xr:uid="{72C9A24D-E0BF-4954-B682-D71D9F6EBA4C}"/>
    <cellStyle name="Финансовый 2 3 2 2 2 5" xfId="4218" xr:uid="{9B824674-95EB-4AF8-A622-76469BEC3539}"/>
    <cellStyle name="Финансовый 2 3 2 2 3" xfId="1289" xr:uid="{00000000-0005-0000-0000-0000C9090000}"/>
    <cellStyle name="Финансовый 2 3 2 2 3 2" xfId="1290" xr:uid="{00000000-0005-0000-0000-0000CA090000}"/>
    <cellStyle name="Финансовый 2 3 2 2 3 2 2" xfId="2757" xr:uid="{00000000-0005-0000-0000-0000CB090000}"/>
    <cellStyle name="Финансовый 2 3 2 2 3 2 2 2" xfId="5689" xr:uid="{47E8BADA-F168-45AE-AABC-FCE7FE8E27FE}"/>
    <cellStyle name="Финансовый 2 3 2 2 3 2 3" xfId="4223" xr:uid="{69279B46-18FB-4E0D-A6F3-4FB2A2E850F8}"/>
    <cellStyle name="Финансовый 2 3 2 2 3 3" xfId="2756" xr:uid="{00000000-0005-0000-0000-0000CC090000}"/>
    <cellStyle name="Финансовый 2 3 2 2 3 3 2" xfId="5688" xr:uid="{BA4DBB83-60CB-4857-AFA8-2F231CA6F3DD}"/>
    <cellStyle name="Финансовый 2 3 2 2 3 4" xfId="4222" xr:uid="{1D255AEF-2295-48A1-B2CC-CD634FD61600}"/>
    <cellStyle name="Финансовый 2 3 2 2 4" xfId="1291" xr:uid="{00000000-0005-0000-0000-0000CD090000}"/>
    <cellStyle name="Финансовый 2 3 2 2 4 2" xfId="2758" xr:uid="{00000000-0005-0000-0000-0000CE090000}"/>
    <cellStyle name="Финансовый 2 3 2 2 4 2 2" xfId="5690" xr:uid="{A3E39A82-866F-46E3-ABA3-659AF8331A24}"/>
    <cellStyle name="Финансовый 2 3 2 2 4 3" xfId="4224" xr:uid="{C4A79056-8BDD-46AD-89C1-A89A609DBE24}"/>
    <cellStyle name="Финансовый 2 3 2 2 5" xfId="2751" xr:uid="{00000000-0005-0000-0000-0000CF090000}"/>
    <cellStyle name="Финансовый 2 3 2 2 5 2" xfId="5683" xr:uid="{B58DDB30-F81E-4DA7-97F8-0849FEBACC75}"/>
    <cellStyle name="Финансовый 2 3 2 2 6" xfId="4217" xr:uid="{F132441A-DBFC-4E6A-8198-C2D9890651C9}"/>
    <cellStyle name="Финансовый 2 3 2 3" xfId="1292" xr:uid="{00000000-0005-0000-0000-0000D0090000}"/>
    <cellStyle name="Финансовый 2 3 2 3 2" xfId="1293" xr:uid="{00000000-0005-0000-0000-0000D1090000}"/>
    <cellStyle name="Финансовый 2 3 2 3 2 2" xfId="1294" xr:uid="{00000000-0005-0000-0000-0000D2090000}"/>
    <cellStyle name="Финансовый 2 3 2 3 2 2 2" xfId="1295" xr:uid="{00000000-0005-0000-0000-0000D3090000}"/>
    <cellStyle name="Финансовый 2 3 2 3 2 2 2 2" xfId="2762" xr:uid="{00000000-0005-0000-0000-0000D4090000}"/>
    <cellStyle name="Финансовый 2 3 2 3 2 2 2 2 2" xfId="5694" xr:uid="{8854EDAB-C0E5-4C75-A738-00ABE072BE57}"/>
    <cellStyle name="Финансовый 2 3 2 3 2 2 2 3" xfId="4228" xr:uid="{E4F5825D-C8B5-4E59-B89A-A05615931701}"/>
    <cellStyle name="Финансовый 2 3 2 3 2 2 3" xfId="2761" xr:uid="{00000000-0005-0000-0000-0000D5090000}"/>
    <cellStyle name="Финансовый 2 3 2 3 2 2 3 2" xfId="5693" xr:uid="{C574C713-7AF7-4238-B2DA-4AA75A01F49F}"/>
    <cellStyle name="Финансовый 2 3 2 3 2 2 4" xfId="4227" xr:uid="{46C62165-C94B-4E0E-97A4-256E4FB8AA2C}"/>
    <cellStyle name="Финансовый 2 3 2 3 2 3" xfId="1296" xr:uid="{00000000-0005-0000-0000-0000D6090000}"/>
    <cellStyle name="Финансовый 2 3 2 3 2 3 2" xfId="2763" xr:uid="{00000000-0005-0000-0000-0000D7090000}"/>
    <cellStyle name="Финансовый 2 3 2 3 2 3 2 2" xfId="5695" xr:uid="{CDA9E6F3-AEDE-43CD-B1E0-EB6331C85EE8}"/>
    <cellStyle name="Финансовый 2 3 2 3 2 3 3" xfId="4229" xr:uid="{86AAF2FE-DEB1-40D5-95CA-0A8F20489C7F}"/>
    <cellStyle name="Финансовый 2 3 2 3 2 4" xfId="2760" xr:uid="{00000000-0005-0000-0000-0000D8090000}"/>
    <cellStyle name="Финансовый 2 3 2 3 2 4 2" xfId="5692" xr:uid="{0566AA61-49C2-4916-B425-706C2288D4B3}"/>
    <cellStyle name="Финансовый 2 3 2 3 2 5" xfId="4226" xr:uid="{E2AD61B2-BF05-4AD4-8422-29D0AED7C0FD}"/>
    <cellStyle name="Финансовый 2 3 2 3 3" xfId="1297" xr:uid="{00000000-0005-0000-0000-0000D9090000}"/>
    <cellStyle name="Финансовый 2 3 2 3 3 2" xfId="1298" xr:uid="{00000000-0005-0000-0000-0000DA090000}"/>
    <cellStyle name="Финансовый 2 3 2 3 3 2 2" xfId="2765" xr:uid="{00000000-0005-0000-0000-0000DB090000}"/>
    <cellStyle name="Финансовый 2 3 2 3 3 2 2 2" xfId="5697" xr:uid="{12451DFE-C75D-4212-A844-40C6BE11650E}"/>
    <cellStyle name="Финансовый 2 3 2 3 3 2 3" xfId="4231" xr:uid="{1FB63D22-1F47-4C0E-B3BD-37D7827313CB}"/>
    <cellStyle name="Финансовый 2 3 2 3 3 3" xfId="2764" xr:uid="{00000000-0005-0000-0000-0000DC090000}"/>
    <cellStyle name="Финансовый 2 3 2 3 3 3 2" xfId="5696" xr:uid="{629D1685-5050-4373-BF1C-151D9F087CBB}"/>
    <cellStyle name="Финансовый 2 3 2 3 3 4" xfId="4230" xr:uid="{B8F760BF-930F-43C1-ABD9-93FF03FBE57C}"/>
    <cellStyle name="Финансовый 2 3 2 3 4" xfId="1299" xr:uid="{00000000-0005-0000-0000-0000DD090000}"/>
    <cellStyle name="Финансовый 2 3 2 3 4 2" xfId="2766" xr:uid="{00000000-0005-0000-0000-0000DE090000}"/>
    <cellStyle name="Финансовый 2 3 2 3 4 2 2" xfId="5698" xr:uid="{28D4BB33-63D8-48DE-A5CB-46AF0E6EB2F9}"/>
    <cellStyle name="Финансовый 2 3 2 3 4 3" xfId="4232" xr:uid="{59C12921-5447-4ECE-A96C-B52AFF81AA2F}"/>
    <cellStyle name="Финансовый 2 3 2 3 5" xfId="2759" xr:uid="{00000000-0005-0000-0000-0000DF090000}"/>
    <cellStyle name="Финансовый 2 3 2 3 5 2" xfId="5691" xr:uid="{EB5F0BF6-234A-4897-B5B9-D9113E587A04}"/>
    <cellStyle name="Финансовый 2 3 2 3 6" xfId="4225" xr:uid="{9092A976-AFC7-49A0-ABF2-74DCA957658B}"/>
    <cellStyle name="Финансовый 2 3 2 4" xfId="1300" xr:uid="{00000000-0005-0000-0000-0000E0090000}"/>
    <cellStyle name="Финансовый 2 3 2 4 2" xfId="1301" xr:uid="{00000000-0005-0000-0000-0000E1090000}"/>
    <cellStyle name="Финансовый 2 3 2 4 2 2" xfId="1302" xr:uid="{00000000-0005-0000-0000-0000E2090000}"/>
    <cellStyle name="Финансовый 2 3 2 4 2 2 2" xfId="2769" xr:uid="{00000000-0005-0000-0000-0000E3090000}"/>
    <cellStyle name="Финансовый 2 3 2 4 2 2 2 2" xfId="5701" xr:uid="{3F723129-585E-4B51-947D-C3B214D75307}"/>
    <cellStyle name="Финансовый 2 3 2 4 2 2 3" xfId="4235" xr:uid="{166FFEE3-AF5E-4489-95E6-789535164B48}"/>
    <cellStyle name="Финансовый 2 3 2 4 2 3" xfId="2768" xr:uid="{00000000-0005-0000-0000-0000E4090000}"/>
    <cellStyle name="Финансовый 2 3 2 4 2 3 2" xfId="5700" xr:uid="{CF50ED49-A7FC-4562-8B8D-0FAD899B51ED}"/>
    <cellStyle name="Финансовый 2 3 2 4 2 4" xfId="4234" xr:uid="{AE7FAF9F-86CC-45FC-8B42-6E810781A2FB}"/>
    <cellStyle name="Финансовый 2 3 2 4 3" xfId="1303" xr:uid="{00000000-0005-0000-0000-0000E5090000}"/>
    <cellStyle name="Финансовый 2 3 2 4 3 2" xfId="2770" xr:uid="{00000000-0005-0000-0000-0000E6090000}"/>
    <cellStyle name="Финансовый 2 3 2 4 3 2 2" xfId="5702" xr:uid="{1ABB682F-B4D3-4F3C-96ED-00A9433AE025}"/>
    <cellStyle name="Финансовый 2 3 2 4 3 3" xfId="4236" xr:uid="{B8F30DC0-ED10-4B3A-B086-985391716046}"/>
    <cellStyle name="Финансовый 2 3 2 4 4" xfId="2767" xr:uid="{00000000-0005-0000-0000-0000E7090000}"/>
    <cellStyle name="Финансовый 2 3 2 4 4 2" xfId="5699" xr:uid="{467BE2D4-6DB0-497F-BAF6-36A0B9DC7A04}"/>
    <cellStyle name="Финансовый 2 3 2 4 5" xfId="4233" xr:uid="{6D854871-F153-408F-AC1D-87B6ECCDA720}"/>
    <cellStyle name="Финансовый 2 3 2 5" xfId="1304" xr:uid="{00000000-0005-0000-0000-0000E8090000}"/>
    <cellStyle name="Финансовый 2 3 2 5 2" xfId="1305" xr:uid="{00000000-0005-0000-0000-0000E9090000}"/>
    <cellStyle name="Финансовый 2 3 2 5 2 2" xfId="2772" xr:uid="{00000000-0005-0000-0000-0000EA090000}"/>
    <cellStyle name="Финансовый 2 3 2 5 2 2 2" xfId="5704" xr:uid="{017467CA-E525-48AB-BCC1-9D0AF13F1FE5}"/>
    <cellStyle name="Финансовый 2 3 2 5 2 3" xfId="4238" xr:uid="{48D958C8-FF5A-4B1C-A467-F356E665C4FC}"/>
    <cellStyle name="Финансовый 2 3 2 5 3" xfId="2771" xr:uid="{00000000-0005-0000-0000-0000EB090000}"/>
    <cellStyle name="Финансовый 2 3 2 5 3 2" xfId="5703" xr:uid="{20D498CE-052E-462C-9494-82392BA2E7FF}"/>
    <cellStyle name="Финансовый 2 3 2 5 4" xfId="4237" xr:uid="{3DB938D4-C309-40B3-BD08-388EF2B6D097}"/>
    <cellStyle name="Финансовый 2 3 2 6" xfId="1306" xr:uid="{00000000-0005-0000-0000-0000EC090000}"/>
    <cellStyle name="Финансовый 2 3 2 6 2" xfId="2773" xr:uid="{00000000-0005-0000-0000-0000ED090000}"/>
    <cellStyle name="Финансовый 2 3 2 6 2 2" xfId="5705" xr:uid="{01D2F68A-EB2C-497C-90B1-7B45DD56DA7A}"/>
    <cellStyle name="Финансовый 2 3 2 6 3" xfId="4239" xr:uid="{C0E4DCB4-B8D6-4E92-A0D0-23CAAA12045A}"/>
    <cellStyle name="Финансовый 2 3 2 7" xfId="2750" xr:uid="{00000000-0005-0000-0000-0000EE090000}"/>
    <cellStyle name="Финансовый 2 3 2 7 2" xfId="5682" xr:uid="{C520F4A0-62DC-441A-874B-4892EB82F928}"/>
    <cellStyle name="Финансовый 2 3 2 8" xfId="4216" xr:uid="{183EA421-C7F0-4C46-A96A-0FAC83839A2D}"/>
    <cellStyle name="Финансовый 2 3 3" xfId="1307" xr:uid="{00000000-0005-0000-0000-0000EF090000}"/>
    <cellStyle name="Финансовый 2 3 3 2" xfId="1308" xr:uid="{00000000-0005-0000-0000-0000F0090000}"/>
    <cellStyle name="Финансовый 2 3 3 2 2" xfId="1309" xr:uid="{00000000-0005-0000-0000-0000F1090000}"/>
    <cellStyle name="Финансовый 2 3 3 2 2 2" xfId="1310" xr:uid="{00000000-0005-0000-0000-0000F2090000}"/>
    <cellStyle name="Финансовый 2 3 3 2 2 2 2" xfId="2777" xr:uid="{00000000-0005-0000-0000-0000F3090000}"/>
    <cellStyle name="Финансовый 2 3 3 2 2 2 2 2" xfId="5709" xr:uid="{85413604-DA22-4E36-8461-97F10558D28B}"/>
    <cellStyle name="Финансовый 2 3 3 2 2 2 3" xfId="4243" xr:uid="{97BB84C8-4A45-4350-9C93-38E8E25E2890}"/>
    <cellStyle name="Финансовый 2 3 3 2 2 3" xfId="2776" xr:uid="{00000000-0005-0000-0000-0000F4090000}"/>
    <cellStyle name="Финансовый 2 3 3 2 2 3 2" xfId="5708" xr:uid="{C46A19B6-DAA1-4757-91A3-66B530B3ED8F}"/>
    <cellStyle name="Финансовый 2 3 3 2 2 4" xfId="4242" xr:uid="{85A45BD5-CEAB-4377-99DC-6AB098C0C1B1}"/>
    <cellStyle name="Финансовый 2 3 3 2 3" xfId="1311" xr:uid="{00000000-0005-0000-0000-0000F5090000}"/>
    <cellStyle name="Финансовый 2 3 3 2 3 2" xfId="2778" xr:uid="{00000000-0005-0000-0000-0000F6090000}"/>
    <cellStyle name="Финансовый 2 3 3 2 3 2 2" xfId="5710" xr:uid="{336F3B4E-B39D-4BC6-9239-F3891F7CB87C}"/>
    <cellStyle name="Финансовый 2 3 3 2 3 3" xfId="4244" xr:uid="{4F57BEAB-1E33-4D6E-BA3D-13176207B3DC}"/>
    <cellStyle name="Финансовый 2 3 3 2 4" xfId="2775" xr:uid="{00000000-0005-0000-0000-0000F7090000}"/>
    <cellStyle name="Финансовый 2 3 3 2 4 2" xfId="5707" xr:uid="{49218E14-6133-4527-989E-6DDD89F7DE86}"/>
    <cellStyle name="Финансовый 2 3 3 2 5" xfId="4241" xr:uid="{EDB318C4-6A49-4188-9E2B-CB06526D32B2}"/>
    <cellStyle name="Финансовый 2 3 3 3" xfId="1312" xr:uid="{00000000-0005-0000-0000-0000F8090000}"/>
    <cellStyle name="Финансовый 2 3 3 3 2" xfId="1313" xr:uid="{00000000-0005-0000-0000-0000F9090000}"/>
    <cellStyle name="Финансовый 2 3 3 3 2 2" xfId="2780" xr:uid="{00000000-0005-0000-0000-0000FA090000}"/>
    <cellStyle name="Финансовый 2 3 3 3 2 2 2" xfId="5712" xr:uid="{95C426C0-C724-4523-9191-03F3CD445FD6}"/>
    <cellStyle name="Финансовый 2 3 3 3 2 3" xfId="4246" xr:uid="{0B620713-3539-42C2-AA95-07F5C07181F9}"/>
    <cellStyle name="Финансовый 2 3 3 3 3" xfId="2779" xr:uid="{00000000-0005-0000-0000-0000FB090000}"/>
    <cellStyle name="Финансовый 2 3 3 3 3 2" xfId="5711" xr:uid="{5515095A-DFBC-4638-88AE-2C9A8FAB45A0}"/>
    <cellStyle name="Финансовый 2 3 3 3 4" xfId="4245" xr:uid="{F727D946-A7F7-4AD2-BF7E-CF5D65CDAD8B}"/>
    <cellStyle name="Финансовый 2 3 3 4" xfId="1314" xr:uid="{00000000-0005-0000-0000-0000FC090000}"/>
    <cellStyle name="Финансовый 2 3 3 4 2" xfId="2781" xr:uid="{00000000-0005-0000-0000-0000FD090000}"/>
    <cellStyle name="Финансовый 2 3 3 4 2 2" xfId="5713" xr:uid="{A5B08886-1098-4D1C-9AF2-43E52138EDB3}"/>
    <cellStyle name="Финансовый 2 3 3 4 3" xfId="4247" xr:uid="{0F21BF7C-5871-44F3-9848-97E463DCCDA7}"/>
    <cellStyle name="Финансовый 2 3 3 5" xfId="2774" xr:uid="{00000000-0005-0000-0000-0000FE090000}"/>
    <cellStyle name="Финансовый 2 3 3 5 2" xfId="5706" xr:uid="{CAE72DE0-E8DB-4DF1-8705-12667FEECFE3}"/>
    <cellStyle name="Финансовый 2 3 3 6" xfId="4240" xr:uid="{FF9A0FF4-E5D0-4E4D-8F3C-DF24C3CD706C}"/>
    <cellStyle name="Финансовый 2 3 4" xfId="1315" xr:uid="{00000000-0005-0000-0000-0000FF090000}"/>
    <cellStyle name="Финансовый 2 3 4 2" xfId="1316" xr:uid="{00000000-0005-0000-0000-0000000A0000}"/>
    <cellStyle name="Финансовый 2 3 4 2 2" xfId="1317" xr:uid="{00000000-0005-0000-0000-0000010A0000}"/>
    <cellStyle name="Финансовый 2 3 4 2 2 2" xfId="1318" xr:uid="{00000000-0005-0000-0000-0000020A0000}"/>
    <cellStyle name="Финансовый 2 3 4 2 2 2 2" xfId="2785" xr:uid="{00000000-0005-0000-0000-0000030A0000}"/>
    <cellStyle name="Финансовый 2 3 4 2 2 2 2 2" xfId="5717" xr:uid="{BC5E3CF5-7F2A-4511-BBCF-A5AB2D809E63}"/>
    <cellStyle name="Финансовый 2 3 4 2 2 2 3" xfId="4251" xr:uid="{70027986-B8C7-448C-840F-2DEF3615B089}"/>
    <cellStyle name="Финансовый 2 3 4 2 2 3" xfId="2784" xr:uid="{00000000-0005-0000-0000-0000040A0000}"/>
    <cellStyle name="Финансовый 2 3 4 2 2 3 2" xfId="5716" xr:uid="{C5336292-7AFA-400D-81A3-05E8B2EDDF32}"/>
    <cellStyle name="Финансовый 2 3 4 2 2 4" xfId="4250" xr:uid="{3FEC94CA-79E1-47C6-9A25-8ACD301CB000}"/>
    <cellStyle name="Финансовый 2 3 4 2 3" xfId="1319" xr:uid="{00000000-0005-0000-0000-0000050A0000}"/>
    <cellStyle name="Финансовый 2 3 4 2 3 2" xfId="2786" xr:uid="{00000000-0005-0000-0000-0000060A0000}"/>
    <cellStyle name="Финансовый 2 3 4 2 3 2 2" xfId="5718" xr:uid="{0A886778-5A37-478E-AD97-BA5C700DF64B}"/>
    <cellStyle name="Финансовый 2 3 4 2 3 3" xfId="4252" xr:uid="{2599B7C3-CB5D-477E-BF0C-4624590E8F18}"/>
    <cellStyle name="Финансовый 2 3 4 2 4" xfId="2783" xr:uid="{00000000-0005-0000-0000-0000070A0000}"/>
    <cellStyle name="Финансовый 2 3 4 2 4 2" xfId="5715" xr:uid="{74B7BA7E-688C-44C6-BBA0-D8D887817F6A}"/>
    <cellStyle name="Финансовый 2 3 4 2 5" xfId="4249" xr:uid="{1E3EA3CC-5C91-4D19-9996-A3C645A67A63}"/>
    <cellStyle name="Финансовый 2 3 4 3" xfId="1320" xr:uid="{00000000-0005-0000-0000-0000080A0000}"/>
    <cellStyle name="Финансовый 2 3 4 3 2" xfId="1321" xr:uid="{00000000-0005-0000-0000-0000090A0000}"/>
    <cellStyle name="Финансовый 2 3 4 3 2 2" xfId="2788" xr:uid="{00000000-0005-0000-0000-00000A0A0000}"/>
    <cellStyle name="Финансовый 2 3 4 3 2 2 2" xfId="5720" xr:uid="{5F8DB848-94ED-472B-8553-CDB4727A05C0}"/>
    <cellStyle name="Финансовый 2 3 4 3 2 3" xfId="4254" xr:uid="{4ED71ACA-B778-498C-B291-F6E5185E5CFA}"/>
    <cellStyle name="Финансовый 2 3 4 3 3" xfId="2787" xr:uid="{00000000-0005-0000-0000-00000B0A0000}"/>
    <cellStyle name="Финансовый 2 3 4 3 3 2" xfId="5719" xr:uid="{4719466A-56F3-4B32-B6DB-D6DACF156FC7}"/>
    <cellStyle name="Финансовый 2 3 4 3 4" xfId="4253" xr:uid="{42DB2DAC-B092-4DB1-B849-2C0CE92D0481}"/>
    <cellStyle name="Финансовый 2 3 4 4" xfId="1322" xr:uid="{00000000-0005-0000-0000-00000C0A0000}"/>
    <cellStyle name="Финансовый 2 3 4 4 2" xfId="2789" xr:uid="{00000000-0005-0000-0000-00000D0A0000}"/>
    <cellStyle name="Финансовый 2 3 4 4 2 2" xfId="5721" xr:uid="{7E3BD581-8F80-46EC-848F-5B7247EC8375}"/>
    <cellStyle name="Финансовый 2 3 4 4 3" xfId="4255" xr:uid="{16508E29-9370-4902-99BD-73EE089AE94A}"/>
    <cellStyle name="Финансовый 2 3 4 5" xfId="2782" xr:uid="{00000000-0005-0000-0000-00000E0A0000}"/>
    <cellStyle name="Финансовый 2 3 4 5 2" xfId="5714" xr:uid="{EF15AADD-BBCC-4E9B-A399-09851D98CE8A}"/>
    <cellStyle name="Финансовый 2 3 4 6" xfId="4248" xr:uid="{A8EAB7D1-C110-490F-85B9-F9A75E1A6C19}"/>
    <cellStyle name="Финансовый 2 3 5" xfId="1323" xr:uid="{00000000-0005-0000-0000-00000F0A0000}"/>
    <cellStyle name="Финансовый 2 3 5 2" xfId="1324" xr:uid="{00000000-0005-0000-0000-0000100A0000}"/>
    <cellStyle name="Финансовый 2 3 5 2 2" xfId="1325" xr:uid="{00000000-0005-0000-0000-0000110A0000}"/>
    <cellStyle name="Финансовый 2 3 5 2 2 2" xfId="2792" xr:uid="{00000000-0005-0000-0000-0000120A0000}"/>
    <cellStyle name="Финансовый 2 3 5 2 2 2 2" xfId="5724" xr:uid="{C824B16B-29B4-4E36-BB6A-5FD74DE3BF8B}"/>
    <cellStyle name="Финансовый 2 3 5 2 2 3" xfId="4258" xr:uid="{8A51B76A-6161-4D0B-BFFD-897805DD1508}"/>
    <cellStyle name="Финансовый 2 3 5 2 3" xfId="2791" xr:uid="{00000000-0005-0000-0000-0000130A0000}"/>
    <cellStyle name="Финансовый 2 3 5 2 3 2" xfId="5723" xr:uid="{D2543F1A-7DAB-4577-907A-747C3C9B2B00}"/>
    <cellStyle name="Финансовый 2 3 5 2 4" xfId="4257" xr:uid="{91F0FF98-1795-4BFA-BBC0-4055DF5F5511}"/>
    <cellStyle name="Финансовый 2 3 5 3" xfId="1326" xr:uid="{00000000-0005-0000-0000-0000140A0000}"/>
    <cellStyle name="Финансовый 2 3 5 3 2" xfId="2793" xr:uid="{00000000-0005-0000-0000-0000150A0000}"/>
    <cellStyle name="Финансовый 2 3 5 3 2 2" xfId="5725" xr:uid="{68E6D681-B298-4A98-A4EF-40E034C70042}"/>
    <cellStyle name="Финансовый 2 3 5 3 3" xfId="4259" xr:uid="{DE520555-D43D-47CC-B6BB-053B08FA86FE}"/>
    <cellStyle name="Финансовый 2 3 5 4" xfId="2790" xr:uid="{00000000-0005-0000-0000-0000160A0000}"/>
    <cellStyle name="Финансовый 2 3 5 4 2" xfId="5722" xr:uid="{C4B05B62-7D2C-40C7-A069-F4D27EE23583}"/>
    <cellStyle name="Финансовый 2 3 5 5" xfId="4256" xr:uid="{552F888F-DF26-4E1C-AD31-1E9144ABA634}"/>
    <cellStyle name="Финансовый 2 3 6" xfId="1327" xr:uid="{00000000-0005-0000-0000-0000170A0000}"/>
    <cellStyle name="Финансовый 2 3 6 2" xfId="1328" xr:uid="{00000000-0005-0000-0000-0000180A0000}"/>
    <cellStyle name="Финансовый 2 3 6 2 2" xfId="2795" xr:uid="{00000000-0005-0000-0000-0000190A0000}"/>
    <cellStyle name="Финансовый 2 3 6 2 2 2" xfId="5727" xr:uid="{DA01668C-CD83-4669-BBDA-7D878DD4F6D9}"/>
    <cellStyle name="Финансовый 2 3 6 2 3" xfId="4261" xr:uid="{A7316F84-8B16-4519-A97C-C6A831AC8AD1}"/>
    <cellStyle name="Финансовый 2 3 6 3" xfId="2794" xr:uid="{00000000-0005-0000-0000-00001A0A0000}"/>
    <cellStyle name="Финансовый 2 3 6 3 2" xfId="5726" xr:uid="{A0BC29CF-FB01-4938-AF77-26C61ABE9F73}"/>
    <cellStyle name="Финансовый 2 3 6 4" xfId="4260" xr:uid="{D4F142A4-2E8F-479E-8B11-C19752BE0DC2}"/>
    <cellStyle name="Финансовый 2 3 7" xfId="1329" xr:uid="{00000000-0005-0000-0000-00001B0A0000}"/>
    <cellStyle name="Финансовый 2 3 7 2" xfId="2796" xr:uid="{00000000-0005-0000-0000-00001C0A0000}"/>
    <cellStyle name="Финансовый 2 3 7 2 2" xfId="5728" xr:uid="{D6F3CC53-EB53-4C37-A92A-E1A721FB7B0D}"/>
    <cellStyle name="Финансовый 2 3 7 3" xfId="4262" xr:uid="{5E45D4E5-AD6C-4AF9-9841-FEE92EDA11B8}"/>
    <cellStyle name="Финансовый 2 3 8" xfId="2749" xr:uid="{00000000-0005-0000-0000-00001D0A0000}"/>
    <cellStyle name="Финансовый 2 3 8 2" xfId="5681" xr:uid="{91996FF6-4D5A-4A80-9BDB-6F74021DDDE5}"/>
    <cellStyle name="Финансовый 2 3 9" xfId="4215" xr:uid="{0C89467B-A27D-40D8-BE7D-069608A33699}"/>
    <cellStyle name="Финансовый 2 4" xfId="1330" xr:uid="{00000000-0005-0000-0000-00001E0A0000}"/>
    <cellStyle name="Финансовый 2 4 2" xfId="1331" xr:uid="{00000000-0005-0000-0000-00001F0A0000}"/>
    <cellStyle name="Финансовый 2 4 2 2" xfId="1332" xr:uid="{00000000-0005-0000-0000-0000200A0000}"/>
    <cellStyle name="Финансовый 2 4 2 2 2" xfId="1333" xr:uid="{00000000-0005-0000-0000-0000210A0000}"/>
    <cellStyle name="Финансовый 2 4 2 2 2 2" xfId="1334" xr:uid="{00000000-0005-0000-0000-0000220A0000}"/>
    <cellStyle name="Финансовый 2 4 2 2 2 2 2" xfId="2801" xr:uid="{00000000-0005-0000-0000-0000230A0000}"/>
    <cellStyle name="Финансовый 2 4 2 2 2 2 2 2" xfId="5733" xr:uid="{1062909E-8415-440B-A8A8-F25B9835D61F}"/>
    <cellStyle name="Финансовый 2 4 2 2 2 2 3" xfId="4267" xr:uid="{C3482920-9A02-409A-B3C8-1E76A595B229}"/>
    <cellStyle name="Финансовый 2 4 2 2 2 3" xfId="2800" xr:uid="{00000000-0005-0000-0000-0000240A0000}"/>
    <cellStyle name="Финансовый 2 4 2 2 2 3 2" xfId="5732" xr:uid="{72F55B97-566F-4926-AE14-1B6C1687CD73}"/>
    <cellStyle name="Финансовый 2 4 2 2 2 4" xfId="4266" xr:uid="{2EA03029-0512-4965-8682-2AAC3C356530}"/>
    <cellStyle name="Финансовый 2 4 2 2 3" xfId="1335" xr:uid="{00000000-0005-0000-0000-0000250A0000}"/>
    <cellStyle name="Финансовый 2 4 2 2 3 2" xfId="2802" xr:uid="{00000000-0005-0000-0000-0000260A0000}"/>
    <cellStyle name="Финансовый 2 4 2 2 3 2 2" xfId="5734" xr:uid="{43B10265-7A57-4EAC-A231-C77C2A87C6DD}"/>
    <cellStyle name="Финансовый 2 4 2 2 3 3" xfId="4268" xr:uid="{3C1581DE-458D-4A7B-949C-07D887B394F1}"/>
    <cellStyle name="Финансовый 2 4 2 2 4" xfId="2799" xr:uid="{00000000-0005-0000-0000-0000270A0000}"/>
    <cellStyle name="Финансовый 2 4 2 2 4 2" xfId="5731" xr:uid="{241200ED-4D96-49DB-8E46-2E8C62D47B98}"/>
    <cellStyle name="Финансовый 2 4 2 2 5" xfId="4265" xr:uid="{803F9531-7CA2-44A5-9D8B-1338FAC5A9A6}"/>
    <cellStyle name="Финансовый 2 4 2 3" xfId="1336" xr:uid="{00000000-0005-0000-0000-0000280A0000}"/>
    <cellStyle name="Финансовый 2 4 2 3 2" xfId="1337" xr:uid="{00000000-0005-0000-0000-0000290A0000}"/>
    <cellStyle name="Финансовый 2 4 2 3 2 2" xfId="2804" xr:uid="{00000000-0005-0000-0000-00002A0A0000}"/>
    <cellStyle name="Финансовый 2 4 2 3 2 2 2" xfId="5736" xr:uid="{23EBE6C9-C051-46FA-B2BB-61E6934B107C}"/>
    <cellStyle name="Финансовый 2 4 2 3 2 3" xfId="4270" xr:uid="{8628A630-85A7-42D3-B53E-6DED988A4E57}"/>
    <cellStyle name="Финансовый 2 4 2 3 3" xfId="2803" xr:uid="{00000000-0005-0000-0000-00002B0A0000}"/>
    <cellStyle name="Финансовый 2 4 2 3 3 2" xfId="5735" xr:uid="{7BB9CD82-145A-4673-A0EE-E3F3CCA1BEEE}"/>
    <cellStyle name="Финансовый 2 4 2 3 4" xfId="4269" xr:uid="{70E72D5F-8D10-49F2-8B63-E997B41D2CE5}"/>
    <cellStyle name="Финансовый 2 4 2 4" xfId="1338" xr:uid="{00000000-0005-0000-0000-00002C0A0000}"/>
    <cellStyle name="Финансовый 2 4 2 4 2" xfId="2805" xr:uid="{00000000-0005-0000-0000-00002D0A0000}"/>
    <cellStyle name="Финансовый 2 4 2 4 2 2" xfId="5737" xr:uid="{CCF4548B-95A6-4A40-B361-AE95AAD37D6B}"/>
    <cellStyle name="Финансовый 2 4 2 4 3" xfId="4271" xr:uid="{45C1BACA-E581-4F71-A7FA-2C1589BEA67C}"/>
    <cellStyle name="Финансовый 2 4 2 5" xfId="2798" xr:uid="{00000000-0005-0000-0000-00002E0A0000}"/>
    <cellStyle name="Финансовый 2 4 2 5 2" xfId="5730" xr:uid="{94748231-8425-49E0-8B3C-3D6AB0E6EE30}"/>
    <cellStyle name="Финансовый 2 4 2 6" xfId="4264" xr:uid="{357452C2-C30C-4865-A530-9DC45EA01405}"/>
    <cellStyle name="Финансовый 2 4 3" xfId="1339" xr:uid="{00000000-0005-0000-0000-00002F0A0000}"/>
    <cellStyle name="Финансовый 2 4 3 2" xfId="1340" xr:uid="{00000000-0005-0000-0000-0000300A0000}"/>
    <cellStyle name="Финансовый 2 4 3 2 2" xfId="1341" xr:uid="{00000000-0005-0000-0000-0000310A0000}"/>
    <cellStyle name="Финансовый 2 4 3 2 2 2" xfId="1342" xr:uid="{00000000-0005-0000-0000-0000320A0000}"/>
    <cellStyle name="Финансовый 2 4 3 2 2 2 2" xfId="2809" xr:uid="{00000000-0005-0000-0000-0000330A0000}"/>
    <cellStyle name="Финансовый 2 4 3 2 2 2 2 2" xfId="5741" xr:uid="{A129525F-DA34-4D4A-88AA-4844E63E57D7}"/>
    <cellStyle name="Финансовый 2 4 3 2 2 2 3" xfId="4275" xr:uid="{9469E5EF-63C8-4D7B-BD3F-E32F17540871}"/>
    <cellStyle name="Финансовый 2 4 3 2 2 3" xfId="2808" xr:uid="{00000000-0005-0000-0000-0000340A0000}"/>
    <cellStyle name="Финансовый 2 4 3 2 2 3 2" xfId="5740" xr:uid="{1B06AE25-BD89-497E-B415-49E9AD2C050B}"/>
    <cellStyle name="Финансовый 2 4 3 2 2 4" xfId="4274" xr:uid="{449F3F70-82B9-4FEB-8E1B-B33E43CC12BB}"/>
    <cellStyle name="Финансовый 2 4 3 2 3" xfId="1343" xr:uid="{00000000-0005-0000-0000-0000350A0000}"/>
    <cellStyle name="Финансовый 2 4 3 2 3 2" xfId="2810" xr:uid="{00000000-0005-0000-0000-0000360A0000}"/>
    <cellStyle name="Финансовый 2 4 3 2 3 2 2" xfId="5742" xr:uid="{8BCDF62B-3210-41FF-960D-F73C8EF316F9}"/>
    <cellStyle name="Финансовый 2 4 3 2 3 3" xfId="4276" xr:uid="{3E9535C4-DD2C-4E03-9753-20F82394ADFE}"/>
    <cellStyle name="Финансовый 2 4 3 2 4" xfId="2807" xr:uid="{00000000-0005-0000-0000-0000370A0000}"/>
    <cellStyle name="Финансовый 2 4 3 2 4 2" xfId="5739" xr:uid="{AB5FABA7-7E17-4B60-AB27-BE72F8A3D4E8}"/>
    <cellStyle name="Финансовый 2 4 3 2 5" xfId="4273" xr:uid="{1FD79178-FE61-4478-B1CD-7BF3DFB89EA2}"/>
    <cellStyle name="Финансовый 2 4 3 3" xfId="1344" xr:uid="{00000000-0005-0000-0000-0000380A0000}"/>
    <cellStyle name="Финансовый 2 4 3 3 2" xfId="1345" xr:uid="{00000000-0005-0000-0000-0000390A0000}"/>
    <cellStyle name="Финансовый 2 4 3 3 2 2" xfId="2812" xr:uid="{00000000-0005-0000-0000-00003A0A0000}"/>
    <cellStyle name="Финансовый 2 4 3 3 2 2 2" xfId="5744" xr:uid="{8FB60FE2-1C7B-4D3E-A152-CB25E0E29547}"/>
    <cellStyle name="Финансовый 2 4 3 3 2 3" xfId="4278" xr:uid="{21490655-0C7E-4F1F-A93A-EDABF0309924}"/>
    <cellStyle name="Финансовый 2 4 3 3 3" xfId="2811" xr:uid="{00000000-0005-0000-0000-00003B0A0000}"/>
    <cellStyle name="Финансовый 2 4 3 3 3 2" xfId="5743" xr:uid="{4E9B4D3F-AF68-432F-AA04-F3ED99AAA4E7}"/>
    <cellStyle name="Финансовый 2 4 3 3 4" xfId="4277" xr:uid="{3EF9A93D-5A3D-4EC4-B9D6-7EDA51A8FDBF}"/>
    <cellStyle name="Финансовый 2 4 3 4" xfId="1346" xr:uid="{00000000-0005-0000-0000-00003C0A0000}"/>
    <cellStyle name="Финансовый 2 4 3 4 2" xfId="2813" xr:uid="{00000000-0005-0000-0000-00003D0A0000}"/>
    <cellStyle name="Финансовый 2 4 3 4 2 2" xfId="5745" xr:uid="{7A639F7D-27F8-47D8-A224-B9A7A069D57F}"/>
    <cellStyle name="Финансовый 2 4 3 4 3" xfId="4279" xr:uid="{34BFBE38-9F2F-46BA-90F9-D0A8115CC499}"/>
    <cellStyle name="Финансовый 2 4 3 5" xfId="2806" xr:uid="{00000000-0005-0000-0000-00003E0A0000}"/>
    <cellStyle name="Финансовый 2 4 3 5 2" xfId="5738" xr:uid="{F21D26AF-2D8E-4D1D-B7FF-C6CCDE3C65F0}"/>
    <cellStyle name="Финансовый 2 4 3 6" xfId="4272" xr:uid="{8A05AD27-0D93-454C-8FE5-67DB7F97F8F2}"/>
    <cellStyle name="Финансовый 2 4 4" xfId="1347" xr:uid="{00000000-0005-0000-0000-00003F0A0000}"/>
    <cellStyle name="Финансовый 2 4 4 2" xfId="1348" xr:uid="{00000000-0005-0000-0000-0000400A0000}"/>
    <cellStyle name="Финансовый 2 4 4 2 2" xfId="1349" xr:uid="{00000000-0005-0000-0000-0000410A0000}"/>
    <cellStyle name="Финансовый 2 4 4 2 2 2" xfId="2816" xr:uid="{00000000-0005-0000-0000-0000420A0000}"/>
    <cellStyle name="Финансовый 2 4 4 2 2 2 2" xfId="5748" xr:uid="{CCA15162-C4E3-4305-87E5-A81F90304E01}"/>
    <cellStyle name="Финансовый 2 4 4 2 2 3" xfId="4282" xr:uid="{92AFB984-64A5-4921-84E1-9DE694D043D5}"/>
    <cellStyle name="Финансовый 2 4 4 2 3" xfId="2815" xr:uid="{00000000-0005-0000-0000-0000430A0000}"/>
    <cellStyle name="Финансовый 2 4 4 2 3 2" xfId="5747" xr:uid="{445DEAA1-E834-4A40-B911-AFA85F5F9E25}"/>
    <cellStyle name="Финансовый 2 4 4 2 4" xfId="4281" xr:uid="{F1AD9DE3-E3EC-492F-B6E0-7833E0DE1C7A}"/>
    <cellStyle name="Финансовый 2 4 4 3" xfId="1350" xr:uid="{00000000-0005-0000-0000-0000440A0000}"/>
    <cellStyle name="Финансовый 2 4 4 3 2" xfId="2817" xr:uid="{00000000-0005-0000-0000-0000450A0000}"/>
    <cellStyle name="Финансовый 2 4 4 3 2 2" xfId="5749" xr:uid="{82CB1B6F-1042-48EA-A785-155DA4C55485}"/>
    <cellStyle name="Финансовый 2 4 4 3 3" xfId="4283" xr:uid="{18855919-8955-44E4-9A97-86E3BAFEB6D2}"/>
    <cellStyle name="Финансовый 2 4 4 4" xfId="2814" xr:uid="{00000000-0005-0000-0000-0000460A0000}"/>
    <cellStyle name="Финансовый 2 4 4 4 2" xfId="5746" xr:uid="{506586FC-95EA-48E2-A022-D6C7EFF7DADF}"/>
    <cellStyle name="Финансовый 2 4 4 5" xfId="4280" xr:uid="{4D870688-B2ED-4A05-B6C8-69C6E0F436E2}"/>
    <cellStyle name="Финансовый 2 4 5" xfId="1351" xr:uid="{00000000-0005-0000-0000-0000470A0000}"/>
    <cellStyle name="Финансовый 2 4 5 2" xfId="1352" xr:uid="{00000000-0005-0000-0000-0000480A0000}"/>
    <cellStyle name="Финансовый 2 4 5 2 2" xfId="2819" xr:uid="{00000000-0005-0000-0000-0000490A0000}"/>
    <cellStyle name="Финансовый 2 4 5 2 2 2" xfId="5751" xr:uid="{1A27D707-4110-44B3-B92B-DCAA8C4E2D00}"/>
    <cellStyle name="Финансовый 2 4 5 2 3" xfId="4285" xr:uid="{BC0137E7-D126-481B-9274-6913C990C9A3}"/>
    <cellStyle name="Финансовый 2 4 5 3" xfId="2818" xr:uid="{00000000-0005-0000-0000-00004A0A0000}"/>
    <cellStyle name="Финансовый 2 4 5 3 2" xfId="5750" xr:uid="{C881B451-D76D-4A4F-A6C3-7D5B9DEBD6E1}"/>
    <cellStyle name="Финансовый 2 4 5 4" xfId="4284" xr:uid="{98E73EE0-7979-431B-9BC2-9CE3AA4E70FE}"/>
    <cellStyle name="Финансовый 2 4 6" xfId="1353" xr:uid="{00000000-0005-0000-0000-00004B0A0000}"/>
    <cellStyle name="Финансовый 2 4 6 2" xfId="2820" xr:uid="{00000000-0005-0000-0000-00004C0A0000}"/>
    <cellStyle name="Финансовый 2 4 6 2 2" xfId="5752" xr:uid="{432FE541-C647-430E-9C1F-F98577B86966}"/>
    <cellStyle name="Финансовый 2 4 6 3" xfId="4286" xr:uid="{6FFB3863-B90B-4EAB-8E5F-6497BC6EC5FF}"/>
    <cellStyle name="Финансовый 2 4 7" xfId="2797" xr:uid="{00000000-0005-0000-0000-00004D0A0000}"/>
    <cellStyle name="Финансовый 2 4 7 2" xfId="5729" xr:uid="{32679951-A719-438E-A755-1D9ED8E4A82C}"/>
    <cellStyle name="Финансовый 2 4 8" xfId="4263" xr:uid="{B6E1724E-D098-4DDF-A279-DBBF2AB8E957}"/>
    <cellStyle name="Финансовый 2 5" xfId="1354" xr:uid="{00000000-0005-0000-0000-00004E0A0000}"/>
    <cellStyle name="Финансовый 2 5 2" xfId="1355" xr:uid="{00000000-0005-0000-0000-00004F0A0000}"/>
    <cellStyle name="Финансовый 2 5 2 2" xfId="1356" xr:uid="{00000000-0005-0000-0000-0000500A0000}"/>
    <cellStyle name="Финансовый 2 5 2 2 2" xfId="1357" xr:uid="{00000000-0005-0000-0000-0000510A0000}"/>
    <cellStyle name="Финансовый 2 5 2 2 2 2" xfId="2824" xr:uid="{00000000-0005-0000-0000-0000520A0000}"/>
    <cellStyle name="Финансовый 2 5 2 2 2 2 2" xfId="5756" xr:uid="{1B189B2B-6A5C-420E-AB0E-7DC3C06BD630}"/>
    <cellStyle name="Финансовый 2 5 2 2 2 3" xfId="4290" xr:uid="{6898D205-0527-4B44-9DA5-3EEFB5A58A45}"/>
    <cellStyle name="Финансовый 2 5 2 2 3" xfId="2823" xr:uid="{00000000-0005-0000-0000-0000530A0000}"/>
    <cellStyle name="Финансовый 2 5 2 2 3 2" xfId="5755" xr:uid="{48D691DD-DFEE-4406-B1B5-EA1C673C99BB}"/>
    <cellStyle name="Финансовый 2 5 2 2 4" xfId="4289" xr:uid="{24128156-5D19-4E1B-BCD3-B43D65C219FB}"/>
    <cellStyle name="Финансовый 2 5 2 3" xfId="1358" xr:uid="{00000000-0005-0000-0000-0000540A0000}"/>
    <cellStyle name="Финансовый 2 5 2 3 2" xfId="2825" xr:uid="{00000000-0005-0000-0000-0000550A0000}"/>
    <cellStyle name="Финансовый 2 5 2 3 2 2" xfId="5757" xr:uid="{9DE06937-8D74-4339-9288-272164EF8080}"/>
    <cellStyle name="Финансовый 2 5 2 3 3" xfId="4291" xr:uid="{4959C2BD-8260-4DB6-8B2B-7C10FC50FBB8}"/>
    <cellStyle name="Финансовый 2 5 2 4" xfId="2822" xr:uid="{00000000-0005-0000-0000-0000560A0000}"/>
    <cellStyle name="Финансовый 2 5 2 4 2" xfId="5754" xr:uid="{790D342F-AD99-4544-B261-E806BD237F5D}"/>
    <cellStyle name="Финансовый 2 5 2 5" xfId="4288" xr:uid="{2B7AAE02-D2C6-45F5-A7BE-78A1D9FE5C20}"/>
    <cellStyle name="Финансовый 2 5 3" xfId="1359" xr:uid="{00000000-0005-0000-0000-0000570A0000}"/>
    <cellStyle name="Финансовый 2 5 3 2" xfId="1360" xr:uid="{00000000-0005-0000-0000-0000580A0000}"/>
    <cellStyle name="Финансовый 2 5 3 2 2" xfId="2827" xr:uid="{00000000-0005-0000-0000-0000590A0000}"/>
    <cellStyle name="Финансовый 2 5 3 2 2 2" xfId="5759" xr:uid="{EB7C4900-1ADA-4FB4-8FE1-C27A16C7A115}"/>
    <cellStyle name="Финансовый 2 5 3 2 3" xfId="4293" xr:uid="{9433E115-F0DF-45FC-AFB0-D2AE2C4E8461}"/>
    <cellStyle name="Финансовый 2 5 3 3" xfId="2826" xr:uid="{00000000-0005-0000-0000-00005A0A0000}"/>
    <cellStyle name="Финансовый 2 5 3 3 2" xfId="5758" xr:uid="{247D6905-417F-4BE5-8C99-183853FAEBEB}"/>
    <cellStyle name="Финансовый 2 5 3 4" xfId="4292" xr:uid="{57D5D369-A58D-4A06-B3B2-F27702123A0B}"/>
    <cellStyle name="Финансовый 2 5 4" xfId="1361" xr:uid="{00000000-0005-0000-0000-00005B0A0000}"/>
    <cellStyle name="Финансовый 2 5 4 2" xfId="2828" xr:uid="{00000000-0005-0000-0000-00005C0A0000}"/>
    <cellStyle name="Финансовый 2 5 4 2 2" xfId="5760" xr:uid="{9290A8D5-123D-45C6-B655-AC5AE3627465}"/>
    <cellStyle name="Финансовый 2 5 4 3" xfId="4294" xr:uid="{D7E211BC-43C3-4F98-92B9-2DB5E17D7457}"/>
    <cellStyle name="Финансовый 2 5 5" xfId="2821" xr:uid="{00000000-0005-0000-0000-00005D0A0000}"/>
    <cellStyle name="Финансовый 2 5 5 2" xfId="5753" xr:uid="{8EA381ED-A69B-4869-AD8A-A248C174F887}"/>
    <cellStyle name="Финансовый 2 5 6" xfId="4287" xr:uid="{9456770E-8224-44D1-8FB6-01F87E821F84}"/>
    <cellStyle name="Финансовый 2 6" xfId="1362" xr:uid="{00000000-0005-0000-0000-00005E0A0000}"/>
    <cellStyle name="Финансовый 2 6 2" xfId="1363" xr:uid="{00000000-0005-0000-0000-00005F0A0000}"/>
    <cellStyle name="Финансовый 2 6 2 2" xfId="1364" xr:uid="{00000000-0005-0000-0000-0000600A0000}"/>
    <cellStyle name="Финансовый 2 6 2 2 2" xfId="1365" xr:uid="{00000000-0005-0000-0000-0000610A0000}"/>
    <cellStyle name="Финансовый 2 6 2 2 2 2" xfId="2832" xr:uid="{00000000-0005-0000-0000-0000620A0000}"/>
    <cellStyle name="Финансовый 2 6 2 2 2 2 2" xfId="5764" xr:uid="{FBC10466-6190-4327-8BC4-404DD06DD46B}"/>
    <cellStyle name="Финансовый 2 6 2 2 2 3" xfId="4298" xr:uid="{0D69E4C2-B530-429C-8661-C4EBBFCEEB4A}"/>
    <cellStyle name="Финансовый 2 6 2 2 3" xfId="2831" xr:uid="{00000000-0005-0000-0000-0000630A0000}"/>
    <cellStyle name="Финансовый 2 6 2 2 3 2" xfId="5763" xr:uid="{13423A01-E529-440D-99C7-CBD0C9CCA754}"/>
    <cellStyle name="Финансовый 2 6 2 2 4" xfId="4297" xr:uid="{A0D6C59C-8017-4A1B-BD94-08ECCA59FD44}"/>
    <cellStyle name="Финансовый 2 6 2 3" xfId="1366" xr:uid="{00000000-0005-0000-0000-0000640A0000}"/>
    <cellStyle name="Финансовый 2 6 2 3 2" xfId="2833" xr:uid="{00000000-0005-0000-0000-0000650A0000}"/>
    <cellStyle name="Финансовый 2 6 2 3 2 2" xfId="5765" xr:uid="{1AE55C89-558B-4EA5-8FEB-6B6DE188B9A1}"/>
    <cellStyle name="Финансовый 2 6 2 3 3" xfId="4299" xr:uid="{9FE84E0C-493A-48DF-A510-02D5D456F346}"/>
    <cellStyle name="Финансовый 2 6 2 4" xfId="2830" xr:uid="{00000000-0005-0000-0000-0000660A0000}"/>
    <cellStyle name="Финансовый 2 6 2 4 2" xfId="5762" xr:uid="{F483D959-21DA-4299-B13E-BD937835DB16}"/>
    <cellStyle name="Финансовый 2 6 2 5" xfId="4296" xr:uid="{EF0765DD-A0ED-41C2-AF5F-36D22F8AA03D}"/>
    <cellStyle name="Финансовый 2 6 3" xfId="1367" xr:uid="{00000000-0005-0000-0000-0000670A0000}"/>
    <cellStyle name="Финансовый 2 6 3 2" xfId="1368" xr:uid="{00000000-0005-0000-0000-0000680A0000}"/>
    <cellStyle name="Финансовый 2 6 3 2 2" xfId="2835" xr:uid="{00000000-0005-0000-0000-0000690A0000}"/>
    <cellStyle name="Финансовый 2 6 3 2 2 2" xfId="5767" xr:uid="{5970A2A8-7AC0-4ADF-80F6-07EE8EA69674}"/>
    <cellStyle name="Финансовый 2 6 3 2 3" xfId="4301" xr:uid="{73902F5C-8E38-42B6-B03F-76E0D996758C}"/>
    <cellStyle name="Финансовый 2 6 3 3" xfId="2834" xr:uid="{00000000-0005-0000-0000-00006A0A0000}"/>
    <cellStyle name="Финансовый 2 6 3 3 2" xfId="5766" xr:uid="{903DBF12-35F4-4AB1-9190-B2030539DF23}"/>
    <cellStyle name="Финансовый 2 6 3 4" xfId="4300" xr:uid="{B58DC459-8558-40FF-8AE9-4F8F18A51BBC}"/>
    <cellStyle name="Финансовый 2 6 4" xfId="1369" xr:uid="{00000000-0005-0000-0000-00006B0A0000}"/>
    <cellStyle name="Финансовый 2 6 4 2" xfId="2836" xr:uid="{00000000-0005-0000-0000-00006C0A0000}"/>
    <cellStyle name="Финансовый 2 6 4 2 2" xfId="5768" xr:uid="{60113391-05D1-47D3-8D42-14DAE66E0D40}"/>
    <cellStyle name="Финансовый 2 6 4 3" xfId="4302" xr:uid="{66F428B4-5B33-4410-A7D0-96DD1ED030AB}"/>
    <cellStyle name="Финансовый 2 6 5" xfId="2829" xr:uid="{00000000-0005-0000-0000-00006D0A0000}"/>
    <cellStyle name="Финансовый 2 6 5 2" xfId="5761" xr:uid="{BECA9174-73A3-4AB6-AC75-5E1AE92601F6}"/>
    <cellStyle name="Финансовый 2 6 6" xfId="4295" xr:uid="{3BB3BF5D-6767-4E5E-9CE9-E31DC418606C}"/>
    <cellStyle name="Финансовый 2 7" xfId="1370" xr:uid="{00000000-0005-0000-0000-00006E0A0000}"/>
    <cellStyle name="Финансовый 2 7 2" xfId="1371" xr:uid="{00000000-0005-0000-0000-00006F0A0000}"/>
    <cellStyle name="Финансовый 2 7 2 2" xfId="1372" xr:uid="{00000000-0005-0000-0000-0000700A0000}"/>
    <cellStyle name="Финансовый 2 7 2 2 2" xfId="1373" xr:uid="{00000000-0005-0000-0000-0000710A0000}"/>
    <cellStyle name="Финансовый 2 7 2 2 2 2" xfId="2840" xr:uid="{00000000-0005-0000-0000-0000720A0000}"/>
    <cellStyle name="Финансовый 2 7 2 2 2 2 2" xfId="5772" xr:uid="{C5FC3E81-D2C8-4D2B-8D32-3DAF309861FF}"/>
    <cellStyle name="Финансовый 2 7 2 2 2 3" xfId="4306" xr:uid="{AD1350C1-0642-4322-8CA5-5C39DBF825F3}"/>
    <cellStyle name="Финансовый 2 7 2 2 3" xfId="2839" xr:uid="{00000000-0005-0000-0000-0000730A0000}"/>
    <cellStyle name="Финансовый 2 7 2 2 3 2" xfId="5771" xr:uid="{E291FE50-3072-4247-99DE-01B04EDADD3F}"/>
    <cellStyle name="Финансовый 2 7 2 2 4" xfId="4305" xr:uid="{3B5BC14D-E499-437A-A343-A3B7AA4609D1}"/>
    <cellStyle name="Финансовый 2 7 2 3" xfId="1374" xr:uid="{00000000-0005-0000-0000-0000740A0000}"/>
    <cellStyle name="Финансовый 2 7 2 3 2" xfId="2841" xr:uid="{00000000-0005-0000-0000-0000750A0000}"/>
    <cellStyle name="Финансовый 2 7 2 3 2 2" xfId="5773" xr:uid="{2FF9461F-FC7D-45B4-B7E4-BDFE341A780A}"/>
    <cellStyle name="Финансовый 2 7 2 3 3" xfId="4307" xr:uid="{F514BB32-C87E-422D-86F7-D8BCEA959539}"/>
    <cellStyle name="Финансовый 2 7 2 4" xfId="2838" xr:uid="{00000000-0005-0000-0000-0000760A0000}"/>
    <cellStyle name="Финансовый 2 7 2 4 2" xfId="5770" xr:uid="{06424D9E-AAD2-401B-A415-022191C5D014}"/>
    <cellStyle name="Финансовый 2 7 2 5" xfId="4304" xr:uid="{CA708FB1-7775-48ED-A460-3AB8834B8BB9}"/>
    <cellStyle name="Финансовый 2 7 3" xfId="1375" xr:uid="{00000000-0005-0000-0000-0000770A0000}"/>
    <cellStyle name="Финансовый 2 7 3 2" xfId="1376" xr:uid="{00000000-0005-0000-0000-0000780A0000}"/>
    <cellStyle name="Финансовый 2 7 3 2 2" xfId="2843" xr:uid="{00000000-0005-0000-0000-0000790A0000}"/>
    <cellStyle name="Финансовый 2 7 3 2 2 2" xfId="5775" xr:uid="{185C19AB-97B2-43C6-A6C1-B71E6828D64F}"/>
    <cellStyle name="Финансовый 2 7 3 2 3" xfId="4309" xr:uid="{78247FEC-A96D-440D-BB7B-E6B2E50CBF5A}"/>
    <cellStyle name="Финансовый 2 7 3 3" xfId="2842" xr:uid="{00000000-0005-0000-0000-00007A0A0000}"/>
    <cellStyle name="Финансовый 2 7 3 3 2" xfId="5774" xr:uid="{111B6151-34EE-4B09-85DC-70641D677118}"/>
    <cellStyle name="Финансовый 2 7 3 4" xfId="4308" xr:uid="{7F350081-9E07-49D8-AD1A-FD7F0520D44B}"/>
    <cellStyle name="Финансовый 2 7 4" xfId="1377" xr:uid="{00000000-0005-0000-0000-00007B0A0000}"/>
    <cellStyle name="Финансовый 2 7 4 2" xfId="2844" xr:uid="{00000000-0005-0000-0000-00007C0A0000}"/>
    <cellStyle name="Финансовый 2 7 4 2 2" xfId="5776" xr:uid="{6F48630C-E044-43A9-BA83-DEAF08376837}"/>
    <cellStyle name="Финансовый 2 7 4 3" xfId="4310" xr:uid="{169DFB4E-3328-4B15-A3DC-89EF32055FF4}"/>
    <cellStyle name="Финансовый 2 7 5" xfId="2837" xr:uid="{00000000-0005-0000-0000-00007D0A0000}"/>
    <cellStyle name="Финансовый 2 7 5 2" xfId="5769" xr:uid="{3E217DA7-299E-4BD5-B1E1-468899224AC4}"/>
    <cellStyle name="Финансовый 2 7 6" xfId="4303" xr:uid="{09383620-D62A-4A84-9CA4-2FDEA4E29AAD}"/>
    <cellStyle name="Финансовый 2 8" xfId="1378" xr:uid="{00000000-0005-0000-0000-00007E0A0000}"/>
    <cellStyle name="Финансовый 2 8 2" xfId="1379" xr:uid="{00000000-0005-0000-0000-00007F0A0000}"/>
    <cellStyle name="Финансовый 2 8 2 2" xfId="1380" xr:uid="{00000000-0005-0000-0000-0000800A0000}"/>
    <cellStyle name="Финансовый 2 8 2 2 2" xfId="2847" xr:uid="{00000000-0005-0000-0000-0000810A0000}"/>
    <cellStyle name="Финансовый 2 8 2 2 2 2" xfId="5779" xr:uid="{469F2820-1023-4DA3-988C-23D9DC369BD8}"/>
    <cellStyle name="Финансовый 2 8 2 2 3" xfId="4313" xr:uid="{417EEEB3-AFAA-45C7-8A13-1248720E96A6}"/>
    <cellStyle name="Финансовый 2 8 2 3" xfId="2846" xr:uid="{00000000-0005-0000-0000-0000820A0000}"/>
    <cellStyle name="Финансовый 2 8 2 3 2" xfId="5778" xr:uid="{30D9C233-9EBF-4E02-93E1-00AA6BCB874F}"/>
    <cellStyle name="Финансовый 2 8 2 4" xfId="4312" xr:uid="{98B6D6B1-F083-45FA-AA9E-089423ABA9DB}"/>
    <cellStyle name="Финансовый 2 8 3" xfId="1381" xr:uid="{00000000-0005-0000-0000-0000830A0000}"/>
    <cellStyle name="Финансовый 2 8 3 2" xfId="2848" xr:uid="{00000000-0005-0000-0000-0000840A0000}"/>
    <cellStyle name="Финансовый 2 8 3 2 2" xfId="5780" xr:uid="{7BEA8D36-6A0F-45FC-8F0C-4A5DFB7DD258}"/>
    <cellStyle name="Финансовый 2 8 3 3" xfId="4314" xr:uid="{9EB06BDE-1C75-419A-8FFB-247416581137}"/>
    <cellStyle name="Финансовый 2 8 4" xfId="2845" xr:uid="{00000000-0005-0000-0000-0000850A0000}"/>
    <cellStyle name="Финансовый 2 8 4 2" xfId="5777" xr:uid="{6B264E62-8442-4121-A71A-EA92A1E5310C}"/>
    <cellStyle name="Финансовый 2 8 5" xfId="4311" xr:uid="{AA46F3F7-42E0-4A9A-9CB7-4369E66D719E}"/>
    <cellStyle name="Финансовый 2 9" xfId="1382" xr:uid="{00000000-0005-0000-0000-0000860A0000}"/>
    <cellStyle name="Финансовый 2 9 2" xfId="1383" xr:uid="{00000000-0005-0000-0000-0000870A0000}"/>
    <cellStyle name="Финансовый 2 9 2 2" xfId="2850" xr:uid="{00000000-0005-0000-0000-0000880A0000}"/>
    <cellStyle name="Финансовый 2 9 2 2 2" xfId="5782" xr:uid="{BE256A74-21F1-4713-94D4-4D374FF281C1}"/>
    <cellStyle name="Финансовый 2 9 2 3" xfId="4316" xr:uid="{1E14E90E-FE30-42DA-A612-F44F775E34DD}"/>
    <cellStyle name="Финансовый 2 9 3" xfId="2849" xr:uid="{00000000-0005-0000-0000-0000890A0000}"/>
    <cellStyle name="Финансовый 2 9 3 2" xfId="5781" xr:uid="{246E7E18-A1EE-4A8D-81E5-872413D47624}"/>
    <cellStyle name="Финансовый 2 9 4" xfId="4315" xr:uid="{B764A348-95E0-4432-8AE3-9AB3EE88D3DA}"/>
    <cellStyle name="Финансовый 3" xfId="1384" xr:uid="{00000000-0005-0000-0000-00008A0A0000}"/>
    <cellStyle name="Финансовый 3 10" xfId="1385" xr:uid="{00000000-0005-0000-0000-00008B0A0000}"/>
    <cellStyle name="Финансовый 3 10 2" xfId="2852" xr:uid="{00000000-0005-0000-0000-00008C0A0000}"/>
    <cellStyle name="Финансовый 3 10 2 2" xfId="5784" xr:uid="{7CC05B8F-13AA-427C-B8AB-043AE05C3BFE}"/>
    <cellStyle name="Финансовый 3 10 3" xfId="4318" xr:uid="{F2156230-1668-4FDD-ACE3-B573CDC96028}"/>
    <cellStyle name="Финансовый 3 11" xfId="2851" xr:uid="{00000000-0005-0000-0000-00008D0A0000}"/>
    <cellStyle name="Финансовый 3 11 2" xfId="5783" xr:uid="{9A794E79-3D47-47DB-B93A-4C9CEAB9F4E0}"/>
    <cellStyle name="Финансовый 3 12" xfId="4317" xr:uid="{2EF47FE4-2F77-4986-B3E8-FC552C7B50AE}"/>
    <cellStyle name="Финансовый 3 2" xfId="1386" xr:uid="{00000000-0005-0000-0000-00008E0A0000}"/>
    <cellStyle name="Финансовый 3 2 2" xfId="1387" xr:uid="{00000000-0005-0000-0000-00008F0A0000}"/>
    <cellStyle name="Финансовый 3 2 2 2" xfId="1388" xr:uid="{00000000-0005-0000-0000-0000900A0000}"/>
    <cellStyle name="Финансовый 3 2 2 2 2" xfId="1389" xr:uid="{00000000-0005-0000-0000-0000910A0000}"/>
    <cellStyle name="Финансовый 3 2 2 2 2 2" xfId="1390" xr:uid="{00000000-0005-0000-0000-0000920A0000}"/>
    <cellStyle name="Финансовый 3 2 2 2 2 2 2" xfId="1391" xr:uid="{00000000-0005-0000-0000-0000930A0000}"/>
    <cellStyle name="Финансовый 3 2 2 2 2 2 2 2" xfId="2858" xr:uid="{00000000-0005-0000-0000-0000940A0000}"/>
    <cellStyle name="Финансовый 3 2 2 2 2 2 2 2 2" xfId="5790" xr:uid="{657ED3CD-AC6B-4AD9-B1FD-156476C29111}"/>
    <cellStyle name="Финансовый 3 2 2 2 2 2 2 3" xfId="4324" xr:uid="{607E69A9-AF09-4977-AEF9-51B915EFBE86}"/>
    <cellStyle name="Финансовый 3 2 2 2 2 2 3" xfId="2857" xr:uid="{00000000-0005-0000-0000-0000950A0000}"/>
    <cellStyle name="Финансовый 3 2 2 2 2 2 3 2" xfId="5789" xr:uid="{69382B95-765C-4841-BD55-E31D1D8176C0}"/>
    <cellStyle name="Финансовый 3 2 2 2 2 2 4" xfId="4323" xr:uid="{C110CA97-2994-48A0-A642-4587505A01F7}"/>
    <cellStyle name="Финансовый 3 2 2 2 2 3" xfId="1392" xr:uid="{00000000-0005-0000-0000-0000960A0000}"/>
    <cellStyle name="Финансовый 3 2 2 2 2 3 2" xfId="2859" xr:uid="{00000000-0005-0000-0000-0000970A0000}"/>
    <cellStyle name="Финансовый 3 2 2 2 2 3 2 2" xfId="5791" xr:uid="{BEAFC125-3C87-4236-B32F-182DC6018690}"/>
    <cellStyle name="Финансовый 3 2 2 2 2 3 3" xfId="4325" xr:uid="{96867D36-2F0A-41C5-BE14-90121CD1A4AE}"/>
    <cellStyle name="Финансовый 3 2 2 2 2 4" xfId="2856" xr:uid="{00000000-0005-0000-0000-0000980A0000}"/>
    <cellStyle name="Финансовый 3 2 2 2 2 4 2" xfId="5788" xr:uid="{C1423D67-CC53-4A61-9EB8-1247B2D2522E}"/>
    <cellStyle name="Финансовый 3 2 2 2 2 5" xfId="4322" xr:uid="{6EB1AE61-0E0F-4A22-B374-3D77E98097C1}"/>
    <cellStyle name="Финансовый 3 2 2 2 3" xfId="1393" xr:uid="{00000000-0005-0000-0000-0000990A0000}"/>
    <cellStyle name="Финансовый 3 2 2 2 3 2" xfId="1394" xr:uid="{00000000-0005-0000-0000-00009A0A0000}"/>
    <cellStyle name="Финансовый 3 2 2 2 3 2 2" xfId="2861" xr:uid="{00000000-0005-0000-0000-00009B0A0000}"/>
    <cellStyle name="Финансовый 3 2 2 2 3 2 2 2" xfId="5793" xr:uid="{2657CCCD-C862-4120-9F30-275238663738}"/>
    <cellStyle name="Финансовый 3 2 2 2 3 2 3" xfId="4327" xr:uid="{15F23C34-97A8-43FA-A3EF-48306EF56ED8}"/>
    <cellStyle name="Финансовый 3 2 2 2 3 3" xfId="2860" xr:uid="{00000000-0005-0000-0000-00009C0A0000}"/>
    <cellStyle name="Финансовый 3 2 2 2 3 3 2" xfId="5792" xr:uid="{12B4E522-D217-49C3-B5DB-58BE1A923C0E}"/>
    <cellStyle name="Финансовый 3 2 2 2 3 4" xfId="4326" xr:uid="{D2B735A2-7852-4343-8BFB-35D5879E9D5C}"/>
    <cellStyle name="Финансовый 3 2 2 2 4" xfId="1395" xr:uid="{00000000-0005-0000-0000-00009D0A0000}"/>
    <cellStyle name="Финансовый 3 2 2 2 4 2" xfId="2862" xr:uid="{00000000-0005-0000-0000-00009E0A0000}"/>
    <cellStyle name="Финансовый 3 2 2 2 4 2 2" xfId="5794" xr:uid="{7552C828-B933-43AF-8BB1-9BA69BC22DC7}"/>
    <cellStyle name="Финансовый 3 2 2 2 4 3" xfId="4328" xr:uid="{44B606AF-57EE-40C4-BDA3-42C42210CDAE}"/>
    <cellStyle name="Финансовый 3 2 2 2 5" xfId="2855" xr:uid="{00000000-0005-0000-0000-00009F0A0000}"/>
    <cellStyle name="Финансовый 3 2 2 2 5 2" xfId="5787" xr:uid="{6138F016-8D53-43E0-9AD8-307DF07F7C83}"/>
    <cellStyle name="Финансовый 3 2 2 2 6" xfId="4321" xr:uid="{B15F7671-F92B-4C7C-B1E0-64F02C08E80B}"/>
    <cellStyle name="Финансовый 3 2 2 3" xfId="1396" xr:uid="{00000000-0005-0000-0000-0000A00A0000}"/>
    <cellStyle name="Финансовый 3 2 2 3 2" xfId="1397" xr:uid="{00000000-0005-0000-0000-0000A10A0000}"/>
    <cellStyle name="Финансовый 3 2 2 3 2 2" xfId="1398" xr:uid="{00000000-0005-0000-0000-0000A20A0000}"/>
    <cellStyle name="Финансовый 3 2 2 3 2 2 2" xfId="1399" xr:uid="{00000000-0005-0000-0000-0000A30A0000}"/>
    <cellStyle name="Финансовый 3 2 2 3 2 2 2 2" xfId="2866" xr:uid="{00000000-0005-0000-0000-0000A40A0000}"/>
    <cellStyle name="Финансовый 3 2 2 3 2 2 2 2 2" xfId="5798" xr:uid="{A8C3BBF8-400A-4973-84CB-E18141C2E51E}"/>
    <cellStyle name="Финансовый 3 2 2 3 2 2 2 3" xfId="4332" xr:uid="{8AC63A56-F869-420E-8782-A0B7FF464E84}"/>
    <cellStyle name="Финансовый 3 2 2 3 2 2 3" xfId="2865" xr:uid="{00000000-0005-0000-0000-0000A50A0000}"/>
    <cellStyle name="Финансовый 3 2 2 3 2 2 3 2" xfId="5797" xr:uid="{554B119D-F282-467E-BA5A-7E8F20A85478}"/>
    <cellStyle name="Финансовый 3 2 2 3 2 2 4" xfId="4331" xr:uid="{B1131330-5564-4086-AEA9-8C114CC389A6}"/>
    <cellStyle name="Финансовый 3 2 2 3 2 3" xfId="1400" xr:uid="{00000000-0005-0000-0000-0000A60A0000}"/>
    <cellStyle name="Финансовый 3 2 2 3 2 3 2" xfId="2867" xr:uid="{00000000-0005-0000-0000-0000A70A0000}"/>
    <cellStyle name="Финансовый 3 2 2 3 2 3 2 2" xfId="5799" xr:uid="{834AF4B8-4CF9-48F5-811F-102D3FF36526}"/>
    <cellStyle name="Финансовый 3 2 2 3 2 3 3" xfId="4333" xr:uid="{D79B8C67-B186-41C0-8469-D01863995160}"/>
    <cellStyle name="Финансовый 3 2 2 3 2 4" xfId="2864" xr:uid="{00000000-0005-0000-0000-0000A80A0000}"/>
    <cellStyle name="Финансовый 3 2 2 3 2 4 2" xfId="5796" xr:uid="{12F4E876-C38F-44BE-B0ED-525A6BBD1BF8}"/>
    <cellStyle name="Финансовый 3 2 2 3 2 5" xfId="4330" xr:uid="{AE741300-1E8B-43B5-95EE-A6A4AEA01F73}"/>
    <cellStyle name="Финансовый 3 2 2 3 3" xfId="1401" xr:uid="{00000000-0005-0000-0000-0000A90A0000}"/>
    <cellStyle name="Финансовый 3 2 2 3 3 2" xfId="1402" xr:uid="{00000000-0005-0000-0000-0000AA0A0000}"/>
    <cellStyle name="Финансовый 3 2 2 3 3 2 2" xfId="2869" xr:uid="{00000000-0005-0000-0000-0000AB0A0000}"/>
    <cellStyle name="Финансовый 3 2 2 3 3 2 2 2" xfId="5801" xr:uid="{8098A455-6BD7-49D2-80F9-F03C9FFF8583}"/>
    <cellStyle name="Финансовый 3 2 2 3 3 2 3" xfId="4335" xr:uid="{8611B4DE-7BB9-422E-A8E9-4D099F586849}"/>
    <cellStyle name="Финансовый 3 2 2 3 3 3" xfId="2868" xr:uid="{00000000-0005-0000-0000-0000AC0A0000}"/>
    <cellStyle name="Финансовый 3 2 2 3 3 3 2" xfId="5800" xr:uid="{4C7ADA2A-F6D7-48D0-8DFF-BA0298449499}"/>
    <cellStyle name="Финансовый 3 2 2 3 3 4" xfId="4334" xr:uid="{8ED40952-D3D3-4202-8BA6-5BCDE9BA0291}"/>
    <cellStyle name="Финансовый 3 2 2 3 4" xfId="1403" xr:uid="{00000000-0005-0000-0000-0000AD0A0000}"/>
    <cellStyle name="Финансовый 3 2 2 3 4 2" xfId="2870" xr:uid="{00000000-0005-0000-0000-0000AE0A0000}"/>
    <cellStyle name="Финансовый 3 2 2 3 4 2 2" xfId="5802" xr:uid="{18F26B4D-C7CA-4F01-A339-D16073251865}"/>
    <cellStyle name="Финансовый 3 2 2 3 4 3" xfId="4336" xr:uid="{DEFF3C54-DD4E-46C5-8DC2-7D36773449BD}"/>
    <cellStyle name="Финансовый 3 2 2 3 5" xfId="2863" xr:uid="{00000000-0005-0000-0000-0000AF0A0000}"/>
    <cellStyle name="Финансовый 3 2 2 3 5 2" xfId="5795" xr:uid="{7129DF81-DDFE-4A52-8BD1-FC2FDBC8944E}"/>
    <cellStyle name="Финансовый 3 2 2 3 6" xfId="4329" xr:uid="{A98401EA-469E-4A4E-9B1E-793D71EC4D31}"/>
    <cellStyle name="Финансовый 3 2 2 4" xfId="1404" xr:uid="{00000000-0005-0000-0000-0000B00A0000}"/>
    <cellStyle name="Финансовый 3 2 2 4 2" xfId="1405" xr:uid="{00000000-0005-0000-0000-0000B10A0000}"/>
    <cellStyle name="Финансовый 3 2 2 4 2 2" xfId="1406" xr:uid="{00000000-0005-0000-0000-0000B20A0000}"/>
    <cellStyle name="Финансовый 3 2 2 4 2 2 2" xfId="2873" xr:uid="{00000000-0005-0000-0000-0000B30A0000}"/>
    <cellStyle name="Финансовый 3 2 2 4 2 2 2 2" xfId="5805" xr:uid="{C54B097A-D279-445F-8B79-0A4784B3885A}"/>
    <cellStyle name="Финансовый 3 2 2 4 2 2 3" xfId="4339" xr:uid="{C083F47D-6762-4103-B50A-73CB921A1037}"/>
    <cellStyle name="Финансовый 3 2 2 4 2 3" xfId="2872" xr:uid="{00000000-0005-0000-0000-0000B40A0000}"/>
    <cellStyle name="Финансовый 3 2 2 4 2 3 2" xfId="5804" xr:uid="{1D876E5C-E2B3-406A-8413-E62F7CD9BF45}"/>
    <cellStyle name="Финансовый 3 2 2 4 2 4" xfId="4338" xr:uid="{A25FFC34-0A04-4C8E-91C5-E4B4902D0CB1}"/>
    <cellStyle name="Финансовый 3 2 2 4 3" xfId="1407" xr:uid="{00000000-0005-0000-0000-0000B50A0000}"/>
    <cellStyle name="Финансовый 3 2 2 4 3 2" xfId="2874" xr:uid="{00000000-0005-0000-0000-0000B60A0000}"/>
    <cellStyle name="Финансовый 3 2 2 4 3 2 2" xfId="5806" xr:uid="{6C835E0D-F48A-4E69-946C-ADD2342316E0}"/>
    <cellStyle name="Финансовый 3 2 2 4 3 3" xfId="4340" xr:uid="{9D5502F0-B4F0-4490-9434-4FA8236163ED}"/>
    <cellStyle name="Финансовый 3 2 2 4 4" xfId="2871" xr:uid="{00000000-0005-0000-0000-0000B70A0000}"/>
    <cellStyle name="Финансовый 3 2 2 4 4 2" xfId="5803" xr:uid="{C0C84A14-BEF1-40EA-A8D4-FA2DFA478566}"/>
    <cellStyle name="Финансовый 3 2 2 4 5" xfId="4337" xr:uid="{832216DB-744E-4622-8318-D4A16FE068FF}"/>
    <cellStyle name="Финансовый 3 2 2 5" xfId="1408" xr:uid="{00000000-0005-0000-0000-0000B80A0000}"/>
    <cellStyle name="Финансовый 3 2 2 5 2" xfId="1409" xr:uid="{00000000-0005-0000-0000-0000B90A0000}"/>
    <cellStyle name="Финансовый 3 2 2 5 2 2" xfId="2876" xr:uid="{00000000-0005-0000-0000-0000BA0A0000}"/>
    <cellStyle name="Финансовый 3 2 2 5 2 2 2" xfId="5808" xr:uid="{BAA6D3C3-02AD-4EB7-86F8-4C0BDD4B6179}"/>
    <cellStyle name="Финансовый 3 2 2 5 2 3" xfId="4342" xr:uid="{D8BACB7A-08D7-4231-9B47-D85F0073A1C1}"/>
    <cellStyle name="Финансовый 3 2 2 5 3" xfId="2875" xr:uid="{00000000-0005-0000-0000-0000BB0A0000}"/>
    <cellStyle name="Финансовый 3 2 2 5 3 2" xfId="5807" xr:uid="{784D158D-2BB1-479A-8A18-330F78F31575}"/>
    <cellStyle name="Финансовый 3 2 2 5 4" xfId="4341" xr:uid="{FACFC58E-B219-4855-B6C0-BC96E2E7975C}"/>
    <cellStyle name="Финансовый 3 2 2 6" xfId="1410" xr:uid="{00000000-0005-0000-0000-0000BC0A0000}"/>
    <cellStyle name="Финансовый 3 2 2 6 2" xfId="2877" xr:uid="{00000000-0005-0000-0000-0000BD0A0000}"/>
    <cellStyle name="Финансовый 3 2 2 6 2 2" xfId="5809" xr:uid="{5465B3B1-F659-4467-8DB9-87697E402DC6}"/>
    <cellStyle name="Финансовый 3 2 2 6 3" xfId="4343" xr:uid="{72F61F17-85F8-4628-B6EE-1B6072EE4AB5}"/>
    <cellStyle name="Финансовый 3 2 2 7" xfId="2854" xr:uid="{00000000-0005-0000-0000-0000BE0A0000}"/>
    <cellStyle name="Финансовый 3 2 2 7 2" xfId="5786" xr:uid="{FDD7FB13-4DC5-42FE-B579-6D4E59F4C4C6}"/>
    <cellStyle name="Финансовый 3 2 2 8" xfId="4320" xr:uid="{CD30726F-5220-4872-8D4D-DEE6E8A1D85C}"/>
    <cellStyle name="Финансовый 3 2 3" xfId="1411" xr:uid="{00000000-0005-0000-0000-0000BF0A0000}"/>
    <cellStyle name="Финансовый 3 2 3 2" xfId="1412" xr:uid="{00000000-0005-0000-0000-0000C00A0000}"/>
    <cellStyle name="Финансовый 3 2 3 2 2" xfId="1413" xr:uid="{00000000-0005-0000-0000-0000C10A0000}"/>
    <cellStyle name="Финансовый 3 2 3 2 2 2" xfId="1414" xr:uid="{00000000-0005-0000-0000-0000C20A0000}"/>
    <cellStyle name="Финансовый 3 2 3 2 2 2 2" xfId="2881" xr:uid="{00000000-0005-0000-0000-0000C30A0000}"/>
    <cellStyle name="Финансовый 3 2 3 2 2 2 2 2" xfId="5813" xr:uid="{E6D837F0-1CC3-4595-B8F3-EDC5437F85C0}"/>
    <cellStyle name="Финансовый 3 2 3 2 2 2 3" xfId="4347" xr:uid="{182E3F24-2700-42D6-BAE0-46839679950F}"/>
    <cellStyle name="Финансовый 3 2 3 2 2 3" xfId="2880" xr:uid="{00000000-0005-0000-0000-0000C40A0000}"/>
    <cellStyle name="Финансовый 3 2 3 2 2 3 2" xfId="5812" xr:uid="{1D26F958-1265-43E6-BA49-D68EDFEA99CF}"/>
    <cellStyle name="Финансовый 3 2 3 2 2 4" xfId="4346" xr:uid="{22479BFD-3D6C-416E-9E9E-E101DFE21565}"/>
    <cellStyle name="Финансовый 3 2 3 2 3" xfId="1415" xr:uid="{00000000-0005-0000-0000-0000C50A0000}"/>
    <cellStyle name="Финансовый 3 2 3 2 3 2" xfId="2882" xr:uid="{00000000-0005-0000-0000-0000C60A0000}"/>
    <cellStyle name="Финансовый 3 2 3 2 3 2 2" xfId="5814" xr:uid="{C6A029DC-EA6C-471B-A466-FC21C9A79953}"/>
    <cellStyle name="Финансовый 3 2 3 2 3 3" xfId="4348" xr:uid="{AD8B42B8-0946-4E51-85DB-58CC837128BE}"/>
    <cellStyle name="Финансовый 3 2 3 2 4" xfId="2879" xr:uid="{00000000-0005-0000-0000-0000C70A0000}"/>
    <cellStyle name="Финансовый 3 2 3 2 4 2" xfId="5811" xr:uid="{7EFF9963-9362-4C3F-A082-DA16497FD58D}"/>
    <cellStyle name="Финансовый 3 2 3 2 5" xfId="4345" xr:uid="{E5AC101B-8346-4E68-804B-569CDBB7787F}"/>
    <cellStyle name="Финансовый 3 2 3 3" xfId="1416" xr:uid="{00000000-0005-0000-0000-0000C80A0000}"/>
    <cellStyle name="Финансовый 3 2 3 3 2" xfId="1417" xr:uid="{00000000-0005-0000-0000-0000C90A0000}"/>
    <cellStyle name="Финансовый 3 2 3 3 2 2" xfId="2884" xr:uid="{00000000-0005-0000-0000-0000CA0A0000}"/>
    <cellStyle name="Финансовый 3 2 3 3 2 2 2" xfId="5816" xr:uid="{D7FF77D4-D6C0-4448-93AF-0ED2B6D73E78}"/>
    <cellStyle name="Финансовый 3 2 3 3 2 3" xfId="4350" xr:uid="{B754765F-39CE-473E-AECB-8FB5C614D981}"/>
    <cellStyle name="Финансовый 3 2 3 3 3" xfId="2883" xr:uid="{00000000-0005-0000-0000-0000CB0A0000}"/>
    <cellStyle name="Финансовый 3 2 3 3 3 2" xfId="5815" xr:uid="{DFC8E5D9-29E1-4F63-A1B2-756A29227C97}"/>
    <cellStyle name="Финансовый 3 2 3 3 4" xfId="4349" xr:uid="{C579CDD6-78E6-4C45-A064-1D3193E7917C}"/>
    <cellStyle name="Финансовый 3 2 3 4" xfId="1418" xr:uid="{00000000-0005-0000-0000-0000CC0A0000}"/>
    <cellStyle name="Финансовый 3 2 3 4 2" xfId="2885" xr:uid="{00000000-0005-0000-0000-0000CD0A0000}"/>
    <cellStyle name="Финансовый 3 2 3 4 2 2" xfId="5817" xr:uid="{54C295C3-9F03-4136-99FB-7751C1C7868A}"/>
    <cellStyle name="Финансовый 3 2 3 4 3" xfId="4351" xr:uid="{B4F2365F-B1EF-4176-9154-1EFB44449E14}"/>
    <cellStyle name="Финансовый 3 2 3 5" xfId="2878" xr:uid="{00000000-0005-0000-0000-0000CE0A0000}"/>
    <cellStyle name="Финансовый 3 2 3 5 2" xfId="5810" xr:uid="{1FFE2F33-3404-4F32-A4B9-0C030C920DED}"/>
    <cellStyle name="Финансовый 3 2 3 6" xfId="4344" xr:uid="{916C779D-2037-4098-9D1B-3C62E1176FAA}"/>
    <cellStyle name="Финансовый 3 2 4" xfId="1419" xr:uid="{00000000-0005-0000-0000-0000CF0A0000}"/>
    <cellStyle name="Финансовый 3 2 4 2" xfId="1420" xr:uid="{00000000-0005-0000-0000-0000D00A0000}"/>
    <cellStyle name="Финансовый 3 2 4 2 2" xfId="1421" xr:uid="{00000000-0005-0000-0000-0000D10A0000}"/>
    <cellStyle name="Финансовый 3 2 4 2 2 2" xfId="1422" xr:uid="{00000000-0005-0000-0000-0000D20A0000}"/>
    <cellStyle name="Финансовый 3 2 4 2 2 2 2" xfId="2889" xr:uid="{00000000-0005-0000-0000-0000D30A0000}"/>
    <cellStyle name="Финансовый 3 2 4 2 2 2 2 2" xfId="5821" xr:uid="{D39076E9-3A21-40F3-83A6-B265ADB1DCCC}"/>
    <cellStyle name="Финансовый 3 2 4 2 2 2 3" xfId="4355" xr:uid="{805780B9-793C-4BFA-B6A2-37B385E41229}"/>
    <cellStyle name="Финансовый 3 2 4 2 2 3" xfId="2888" xr:uid="{00000000-0005-0000-0000-0000D40A0000}"/>
    <cellStyle name="Финансовый 3 2 4 2 2 3 2" xfId="5820" xr:uid="{C2C4ACF4-E47C-4339-A9AC-5663B55F285D}"/>
    <cellStyle name="Финансовый 3 2 4 2 2 4" xfId="4354" xr:uid="{3E5A19AA-0F17-4F2D-85E7-A9E925303ADA}"/>
    <cellStyle name="Финансовый 3 2 4 2 3" xfId="1423" xr:uid="{00000000-0005-0000-0000-0000D50A0000}"/>
    <cellStyle name="Финансовый 3 2 4 2 3 2" xfId="2890" xr:uid="{00000000-0005-0000-0000-0000D60A0000}"/>
    <cellStyle name="Финансовый 3 2 4 2 3 2 2" xfId="5822" xr:uid="{1A4659F9-DA53-4D86-9A16-74D932618802}"/>
    <cellStyle name="Финансовый 3 2 4 2 3 3" xfId="4356" xr:uid="{68832C3C-C469-4473-9131-253DC2D9BE44}"/>
    <cellStyle name="Финансовый 3 2 4 2 4" xfId="2887" xr:uid="{00000000-0005-0000-0000-0000D70A0000}"/>
    <cellStyle name="Финансовый 3 2 4 2 4 2" xfId="5819" xr:uid="{55D2D407-880D-4BBD-A3A2-10F1DC0CF0D3}"/>
    <cellStyle name="Финансовый 3 2 4 2 5" xfId="4353" xr:uid="{DB8C04C1-15E6-4BEC-88F5-7AC5510DA8F9}"/>
    <cellStyle name="Финансовый 3 2 4 3" xfId="1424" xr:uid="{00000000-0005-0000-0000-0000D80A0000}"/>
    <cellStyle name="Финансовый 3 2 4 3 2" xfId="1425" xr:uid="{00000000-0005-0000-0000-0000D90A0000}"/>
    <cellStyle name="Финансовый 3 2 4 3 2 2" xfId="2892" xr:uid="{00000000-0005-0000-0000-0000DA0A0000}"/>
    <cellStyle name="Финансовый 3 2 4 3 2 2 2" xfId="5824" xr:uid="{235DD819-5200-44E5-82F1-7EF8E84418A6}"/>
    <cellStyle name="Финансовый 3 2 4 3 2 3" xfId="4358" xr:uid="{1A14424C-668C-41A4-8EE3-37547857AC28}"/>
    <cellStyle name="Финансовый 3 2 4 3 3" xfId="2891" xr:uid="{00000000-0005-0000-0000-0000DB0A0000}"/>
    <cellStyle name="Финансовый 3 2 4 3 3 2" xfId="5823" xr:uid="{F1BE2508-CE0F-4946-9F7E-B861D1520F76}"/>
    <cellStyle name="Финансовый 3 2 4 3 4" xfId="4357" xr:uid="{611131DC-E7E8-419B-9AA8-80AD47FD9D39}"/>
    <cellStyle name="Финансовый 3 2 4 4" xfId="1426" xr:uid="{00000000-0005-0000-0000-0000DC0A0000}"/>
    <cellStyle name="Финансовый 3 2 4 4 2" xfId="2893" xr:uid="{00000000-0005-0000-0000-0000DD0A0000}"/>
    <cellStyle name="Финансовый 3 2 4 4 2 2" xfId="5825" xr:uid="{E11026E5-89F5-450F-9EA1-3218A3510489}"/>
    <cellStyle name="Финансовый 3 2 4 4 3" xfId="4359" xr:uid="{B137E65E-07D1-4FC4-8ADD-AABEF0CA570D}"/>
    <cellStyle name="Финансовый 3 2 4 5" xfId="2886" xr:uid="{00000000-0005-0000-0000-0000DE0A0000}"/>
    <cellStyle name="Финансовый 3 2 4 5 2" xfId="5818" xr:uid="{274B00C5-270A-4224-9335-00A83DCB53B0}"/>
    <cellStyle name="Финансовый 3 2 4 6" xfId="4352" xr:uid="{C2D34200-84B5-4E02-B464-90B4479208F2}"/>
    <cellStyle name="Финансовый 3 2 5" xfId="1427" xr:uid="{00000000-0005-0000-0000-0000DF0A0000}"/>
    <cellStyle name="Финансовый 3 2 5 2" xfId="1428" xr:uid="{00000000-0005-0000-0000-0000E00A0000}"/>
    <cellStyle name="Финансовый 3 2 5 2 2" xfId="1429" xr:uid="{00000000-0005-0000-0000-0000E10A0000}"/>
    <cellStyle name="Финансовый 3 2 5 2 2 2" xfId="2896" xr:uid="{00000000-0005-0000-0000-0000E20A0000}"/>
    <cellStyle name="Финансовый 3 2 5 2 2 2 2" xfId="5828" xr:uid="{38605931-6A6E-49ED-9DED-C11F8858F027}"/>
    <cellStyle name="Финансовый 3 2 5 2 2 3" xfId="4362" xr:uid="{E65B8714-B664-4040-81E7-C9D12979D8F0}"/>
    <cellStyle name="Финансовый 3 2 5 2 3" xfId="2895" xr:uid="{00000000-0005-0000-0000-0000E30A0000}"/>
    <cellStyle name="Финансовый 3 2 5 2 3 2" xfId="5827" xr:uid="{4DCDE50A-6479-4132-9906-F7AB543F6475}"/>
    <cellStyle name="Финансовый 3 2 5 2 4" xfId="4361" xr:uid="{DD2B445A-AA9A-45C2-978E-5981F0238BE8}"/>
    <cellStyle name="Финансовый 3 2 5 3" xfId="1430" xr:uid="{00000000-0005-0000-0000-0000E40A0000}"/>
    <cellStyle name="Финансовый 3 2 5 3 2" xfId="2897" xr:uid="{00000000-0005-0000-0000-0000E50A0000}"/>
    <cellStyle name="Финансовый 3 2 5 3 2 2" xfId="5829" xr:uid="{825D2DA6-C62C-499D-BBB9-2B4DCD228B89}"/>
    <cellStyle name="Финансовый 3 2 5 3 3" xfId="4363" xr:uid="{1D4C574D-833E-47AF-B6DA-17155D28951E}"/>
    <cellStyle name="Финансовый 3 2 5 4" xfId="2894" xr:uid="{00000000-0005-0000-0000-0000E60A0000}"/>
    <cellStyle name="Финансовый 3 2 5 4 2" xfId="5826" xr:uid="{7E1A5664-D863-4608-BA00-2D573338E7B2}"/>
    <cellStyle name="Финансовый 3 2 5 5" xfId="4360" xr:uid="{3CF1EE43-1AEC-4099-A3B1-42E363844448}"/>
    <cellStyle name="Финансовый 3 2 6" xfId="1431" xr:uid="{00000000-0005-0000-0000-0000E70A0000}"/>
    <cellStyle name="Финансовый 3 2 6 2" xfId="1432" xr:uid="{00000000-0005-0000-0000-0000E80A0000}"/>
    <cellStyle name="Финансовый 3 2 6 2 2" xfId="2899" xr:uid="{00000000-0005-0000-0000-0000E90A0000}"/>
    <cellStyle name="Финансовый 3 2 6 2 2 2" xfId="5831" xr:uid="{A35B5407-1534-4C13-87FE-B2435E5A6C47}"/>
    <cellStyle name="Финансовый 3 2 6 2 3" xfId="4365" xr:uid="{12C15B8B-9151-46CB-8668-B6882A98B108}"/>
    <cellStyle name="Финансовый 3 2 6 3" xfId="2898" xr:uid="{00000000-0005-0000-0000-0000EA0A0000}"/>
    <cellStyle name="Финансовый 3 2 6 3 2" xfId="5830" xr:uid="{6B8A79C0-90A7-40F8-8D74-29CE4474046E}"/>
    <cellStyle name="Финансовый 3 2 6 4" xfId="4364" xr:uid="{E526D152-7A89-4E60-8F8B-0C0480600AD1}"/>
    <cellStyle name="Финансовый 3 2 7" xfId="1433" xr:uid="{00000000-0005-0000-0000-0000EB0A0000}"/>
    <cellStyle name="Финансовый 3 2 7 2" xfId="2900" xr:uid="{00000000-0005-0000-0000-0000EC0A0000}"/>
    <cellStyle name="Финансовый 3 2 7 2 2" xfId="5832" xr:uid="{9ADEEE68-971E-4A70-AEA4-971DB76CA66E}"/>
    <cellStyle name="Финансовый 3 2 7 3" xfId="4366" xr:uid="{D0D6DDEF-F8F9-44C0-A5D8-A666647B6BFC}"/>
    <cellStyle name="Финансовый 3 2 8" xfId="2853" xr:uid="{00000000-0005-0000-0000-0000ED0A0000}"/>
    <cellStyle name="Финансовый 3 2 8 2" xfId="5785" xr:uid="{85744850-FCB5-432D-85A8-DBA1A0E992A8}"/>
    <cellStyle name="Финансовый 3 2 9" xfId="4319" xr:uid="{FDD004F2-A438-444E-A551-14E206A617B9}"/>
    <cellStyle name="Финансовый 3 3" xfId="1434" xr:uid="{00000000-0005-0000-0000-0000EE0A0000}"/>
    <cellStyle name="Финансовый 3 3 2" xfId="1435" xr:uid="{00000000-0005-0000-0000-0000EF0A0000}"/>
    <cellStyle name="Финансовый 3 3 2 2" xfId="1436" xr:uid="{00000000-0005-0000-0000-0000F00A0000}"/>
    <cellStyle name="Финансовый 3 3 2 2 2" xfId="1437" xr:uid="{00000000-0005-0000-0000-0000F10A0000}"/>
    <cellStyle name="Финансовый 3 3 2 2 2 2" xfId="1438" xr:uid="{00000000-0005-0000-0000-0000F20A0000}"/>
    <cellStyle name="Финансовый 3 3 2 2 2 2 2" xfId="1439" xr:uid="{00000000-0005-0000-0000-0000F30A0000}"/>
    <cellStyle name="Финансовый 3 3 2 2 2 2 2 2" xfId="2906" xr:uid="{00000000-0005-0000-0000-0000F40A0000}"/>
    <cellStyle name="Финансовый 3 3 2 2 2 2 2 2 2" xfId="5838" xr:uid="{C1255C76-7D53-4D75-8C8B-12162FFF34A2}"/>
    <cellStyle name="Финансовый 3 3 2 2 2 2 2 3" xfId="4372" xr:uid="{4D6CB578-F1F5-4723-A251-98E4FFED0B05}"/>
    <cellStyle name="Финансовый 3 3 2 2 2 2 3" xfId="2905" xr:uid="{00000000-0005-0000-0000-0000F50A0000}"/>
    <cellStyle name="Финансовый 3 3 2 2 2 2 3 2" xfId="5837" xr:uid="{CE3BD2F4-B93E-4B43-8D72-2F483E3AE422}"/>
    <cellStyle name="Финансовый 3 3 2 2 2 2 4" xfId="4371" xr:uid="{886DEFDD-FCD9-4DCB-9EFE-D8E88CA7F4A9}"/>
    <cellStyle name="Финансовый 3 3 2 2 2 3" xfId="1440" xr:uid="{00000000-0005-0000-0000-0000F60A0000}"/>
    <cellStyle name="Финансовый 3 3 2 2 2 3 2" xfId="2907" xr:uid="{00000000-0005-0000-0000-0000F70A0000}"/>
    <cellStyle name="Финансовый 3 3 2 2 2 3 2 2" xfId="5839" xr:uid="{A3904F01-EACA-4BAB-8BDB-4DA095D9DC7A}"/>
    <cellStyle name="Финансовый 3 3 2 2 2 3 3" xfId="4373" xr:uid="{A309CC15-D2C4-4872-BD63-DE7B8E8C246D}"/>
    <cellStyle name="Финансовый 3 3 2 2 2 4" xfId="2904" xr:uid="{00000000-0005-0000-0000-0000F80A0000}"/>
    <cellStyle name="Финансовый 3 3 2 2 2 4 2" xfId="5836" xr:uid="{6DBB0557-EFE0-43F1-8468-768719F93DFF}"/>
    <cellStyle name="Финансовый 3 3 2 2 2 5" xfId="4370" xr:uid="{C6B5BB7F-EE78-493E-87BC-6645A1F0E88E}"/>
    <cellStyle name="Финансовый 3 3 2 2 3" xfId="1441" xr:uid="{00000000-0005-0000-0000-0000F90A0000}"/>
    <cellStyle name="Финансовый 3 3 2 2 3 2" xfId="1442" xr:uid="{00000000-0005-0000-0000-0000FA0A0000}"/>
    <cellStyle name="Финансовый 3 3 2 2 3 2 2" xfId="2909" xr:uid="{00000000-0005-0000-0000-0000FB0A0000}"/>
    <cellStyle name="Финансовый 3 3 2 2 3 2 2 2" xfId="5841" xr:uid="{B85D9249-29F9-47DE-A62E-6F7118348A54}"/>
    <cellStyle name="Финансовый 3 3 2 2 3 2 3" xfId="4375" xr:uid="{646F523A-AD18-4D3E-84CB-66F6D6CBCE84}"/>
    <cellStyle name="Финансовый 3 3 2 2 3 3" xfId="2908" xr:uid="{00000000-0005-0000-0000-0000FC0A0000}"/>
    <cellStyle name="Финансовый 3 3 2 2 3 3 2" xfId="5840" xr:uid="{EB55E33B-9DD4-47FF-96BE-847799679751}"/>
    <cellStyle name="Финансовый 3 3 2 2 3 4" xfId="4374" xr:uid="{85CAC0A3-4563-4407-99BF-006919BEF559}"/>
    <cellStyle name="Финансовый 3 3 2 2 4" xfId="1443" xr:uid="{00000000-0005-0000-0000-0000FD0A0000}"/>
    <cellStyle name="Финансовый 3 3 2 2 4 2" xfId="2910" xr:uid="{00000000-0005-0000-0000-0000FE0A0000}"/>
    <cellStyle name="Финансовый 3 3 2 2 4 2 2" xfId="5842" xr:uid="{EF69D2F6-7FC1-4079-8C17-09A822A5789F}"/>
    <cellStyle name="Финансовый 3 3 2 2 4 3" xfId="4376" xr:uid="{B8887E38-5FA8-41CC-89F9-2E671CEA0256}"/>
    <cellStyle name="Финансовый 3 3 2 2 5" xfId="2903" xr:uid="{00000000-0005-0000-0000-0000FF0A0000}"/>
    <cellStyle name="Финансовый 3 3 2 2 5 2" xfId="5835" xr:uid="{F510D79E-A839-49FD-8EC4-27AA4D865FD5}"/>
    <cellStyle name="Финансовый 3 3 2 2 6" xfId="4369" xr:uid="{93C35AC4-81E4-4316-8438-15E579AD909A}"/>
    <cellStyle name="Финансовый 3 3 2 3" xfId="1444" xr:uid="{00000000-0005-0000-0000-0000000B0000}"/>
    <cellStyle name="Финансовый 3 3 2 3 2" xfId="1445" xr:uid="{00000000-0005-0000-0000-0000010B0000}"/>
    <cellStyle name="Финансовый 3 3 2 3 2 2" xfId="1446" xr:uid="{00000000-0005-0000-0000-0000020B0000}"/>
    <cellStyle name="Финансовый 3 3 2 3 2 2 2" xfId="1447" xr:uid="{00000000-0005-0000-0000-0000030B0000}"/>
    <cellStyle name="Финансовый 3 3 2 3 2 2 2 2" xfId="2914" xr:uid="{00000000-0005-0000-0000-0000040B0000}"/>
    <cellStyle name="Финансовый 3 3 2 3 2 2 2 2 2" xfId="5846" xr:uid="{F9A63177-CE69-4A84-BCC0-3489E0BF196A}"/>
    <cellStyle name="Финансовый 3 3 2 3 2 2 2 3" xfId="4380" xr:uid="{6A4F0614-B0E7-4B34-99D0-40B9CFA43C23}"/>
    <cellStyle name="Финансовый 3 3 2 3 2 2 3" xfId="2913" xr:uid="{00000000-0005-0000-0000-0000050B0000}"/>
    <cellStyle name="Финансовый 3 3 2 3 2 2 3 2" xfId="5845" xr:uid="{847A50BF-12EA-44AD-9059-FBC109C5DED3}"/>
    <cellStyle name="Финансовый 3 3 2 3 2 2 4" xfId="4379" xr:uid="{F4691530-1A30-498C-9099-BCA47D9257B5}"/>
    <cellStyle name="Финансовый 3 3 2 3 2 3" xfId="1448" xr:uid="{00000000-0005-0000-0000-0000060B0000}"/>
    <cellStyle name="Финансовый 3 3 2 3 2 3 2" xfId="2915" xr:uid="{00000000-0005-0000-0000-0000070B0000}"/>
    <cellStyle name="Финансовый 3 3 2 3 2 3 2 2" xfId="5847" xr:uid="{FAC8C60A-7CA7-46E7-844E-B062E98138D9}"/>
    <cellStyle name="Финансовый 3 3 2 3 2 3 3" xfId="4381" xr:uid="{6679487D-7095-4E52-A940-C0D68C2E5046}"/>
    <cellStyle name="Финансовый 3 3 2 3 2 4" xfId="2912" xr:uid="{00000000-0005-0000-0000-0000080B0000}"/>
    <cellStyle name="Финансовый 3 3 2 3 2 4 2" xfId="5844" xr:uid="{EC0ACCDF-7116-4478-AA11-52C120B9393C}"/>
    <cellStyle name="Финансовый 3 3 2 3 2 5" xfId="4378" xr:uid="{80231BCB-8616-4AD8-B98B-0699CC9497C6}"/>
    <cellStyle name="Финансовый 3 3 2 3 3" xfId="1449" xr:uid="{00000000-0005-0000-0000-0000090B0000}"/>
    <cellStyle name="Финансовый 3 3 2 3 3 2" xfId="1450" xr:uid="{00000000-0005-0000-0000-00000A0B0000}"/>
    <cellStyle name="Финансовый 3 3 2 3 3 2 2" xfId="2917" xr:uid="{00000000-0005-0000-0000-00000B0B0000}"/>
    <cellStyle name="Финансовый 3 3 2 3 3 2 2 2" xfId="5849" xr:uid="{20C5F28B-89F3-4CCC-958F-80D59B771086}"/>
    <cellStyle name="Финансовый 3 3 2 3 3 2 3" xfId="4383" xr:uid="{9B2D413E-B8FD-475D-8E4B-C1140D6B3DB0}"/>
    <cellStyle name="Финансовый 3 3 2 3 3 3" xfId="2916" xr:uid="{00000000-0005-0000-0000-00000C0B0000}"/>
    <cellStyle name="Финансовый 3 3 2 3 3 3 2" xfId="5848" xr:uid="{015153AB-2A03-4BB5-9B31-C117BA5F3765}"/>
    <cellStyle name="Финансовый 3 3 2 3 3 4" xfId="4382" xr:uid="{7D7154A9-63EC-45A6-B860-CE3202A8DE7E}"/>
    <cellStyle name="Финансовый 3 3 2 3 4" xfId="1451" xr:uid="{00000000-0005-0000-0000-00000D0B0000}"/>
    <cellStyle name="Финансовый 3 3 2 3 4 2" xfId="2918" xr:uid="{00000000-0005-0000-0000-00000E0B0000}"/>
    <cellStyle name="Финансовый 3 3 2 3 4 2 2" xfId="5850" xr:uid="{6DE1669A-0434-4A4D-AE17-DEBADA412BB6}"/>
    <cellStyle name="Финансовый 3 3 2 3 4 3" xfId="4384" xr:uid="{A780FECA-B5F8-4BB0-84E0-2F3E7B48DE00}"/>
    <cellStyle name="Финансовый 3 3 2 3 5" xfId="2911" xr:uid="{00000000-0005-0000-0000-00000F0B0000}"/>
    <cellStyle name="Финансовый 3 3 2 3 5 2" xfId="5843" xr:uid="{36EE9637-DF6B-4D54-8AD7-709B420E98CA}"/>
    <cellStyle name="Финансовый 3 3 2 3 6" xfId="4377" xr:uid="{FC3895E7-84A9-48D2-AFE2-2EC8A6CAAC6E}"/>
    <cellStyle name="Финансовый 3 3 2 4" xfId="1452" xr:uid="{00000000-0005-0000-0000-0000100B0000}"/>
    <cellStyle name="Финансовый 3 3 2 4 2" xfId="1453" xr:uid="{00000000-0005-0000-0000-0000110B0000}"/>
    <cellStyle name="Финансовый 3 3 2 4 2 2" xfId="1454" xr:uid="{00000000-0005-0000-0000-0000120B0000}"/>
    <cellStyle name="Финансовый 3 3 2 4 2 2 2" xfId="2921" xr:uid="{00000000-0005-0000-0000-0000130B0000}"/>
    <cellStyle name="Финансовый 3 3 2 4 2 2 2 2" xfId="5853" xr:uid="{96E67373-7DF1-48DA-91DF-FAFFCE01E981}"/>
    <cellStyle name="Финансовый 3 3 2 4 2 2 3" xfId="4387" xr:uid="{5BA0FED2-7C5F-4DD3-8B3A-71ABC03E8699}"/>
    <cellStyle name="Финансовый 3 3 2 4 2 3" xfId="2920" xr:uid="{00000000-0005-0000-0000-0000140B0000}"/>
    <cellStyle name="Финансовый 3 3 2 4 2 3 2" xfId="5852" xr:uid="{76721AB0-8E5F-4734-BB90-806810B0AB98}"/>
    <cellStyle name="Финансовый 3 3 2 4 2 4" xfId="4386" xr:uid="{D8A7E44A-EAB7-4673-92DE-30585A40809D}"/>
    <cellStyle name="Финансовый 3 3 2 4 3" xfId="1455" xr:uid="{00000000-0005-0000-0000-0000150B0000}"/>
    <cellStyle name="Финансовый 3 3 2 4 3 2" xfId="2922" xr:uid="{00000000-0005-0000-0000-0000160B0000}"/>
    <cellStyle name="Финансовый 3 3 2 4 3 2 2" xfId="5854" xr:uid="{A9382694-A0D6-4948-96B0-7BAF0AD2A4C4}"/>
    <cellStyle name="Финансовый 3 3 2 4 3 3" xfId="4388" xr:uid="{2D562203-7532-45C7-8FE8-5881A1E80547}"/>
    <cellStyle name="Финансовый 3 3 2 4 4" xfId="2919" xr:uid="{00000000-0005-0000-0000-0000170B0000}"/>
    <cellStyle name="Финансовый 3 3 2 4 4 2" xfId="5851" xr:uid="{C6795F53-D143-41FA-9530-0BE1B08F4C66}"/>
    <cellStyle name="Финансовый 3 3 2 4 5" xfId="4385" xr:uid="{1B8F8F02-6A76-46B3-B996-AEA6C2949B98}"/>
    <cellStyle name="Финансовый 3 3 2 5" xfId="1456" xr:uid="{00000000-0005-0000-0000-0000180B0000}"/>
    <cellStyle name="Финансовый 3 3 2 5 2" xfId="1457" xr:uid="{00000000-0005-0000-0000-0000190B0000}"/>
    <cellStyle name="Финансовый 3 3 2 5 2 2" xfId="2924" xr:uid="{00000000-0005-0000-0000-00001A0B0000}"/>
    <cellStyle name="Финансовый 3 3 2 5 2 2 2" xfId="5856" xr:uid="{7D33B966-318F-40ED-AF09-2405A2AA07FB}"/>
    <cellStyle name="Финансовый 3 3 2 5 2 3" xfId="4390" xr:uid="{37A1286E-15EC-4A7B-9FF0-2673F0D0FA56}"/>
    <cellStyle name="Финансовый 3 3 2 5 3" xfId="2923" xr:uid="{00000000-0005-0000-0000-00001B0B0000}"/>
    <cellStyle name="Финансовый 3 3 2 5 3 2" xfId="5855" xr:uid="{3758E03E-14EE-4793-B501-8127B87B7CCD}"/>
    <cellStyle name="Финансовый 3 3 2 5 4" xfId="4389" xr:uid="{B4E3532D-AB2E-4EAC-ADCA-A437803E168A}"/>
    <cellStyle name="Финансовый 3 3 2 6" xfId="1458" xr:uid="{00000000-0005-0000-0000-00001C0B0000}"/>
    <cellStyle name="Финансовый 3 3 2 6 2" xfId="2925" xr:uid="{00000000-0005-0000-0000-00001D0B0000}"/>
    <cellStyle name="Финансовый 3 3 2 6 2 2" xfId="5857" xr:uid="{EBE470BD-EC43-429E-A654-1E22D13106EA}"/>
    <cellStyle name="Финансовый 3 3 2 6 3" xfId="4391" xr:uid="{9588040F-AFA0-4163-98F3-AB7E5E01D025}"/>
    <cellStyle name="Финансовый 3 3 2 7" xfId="2902" xr:uid="{00000000-0005-0000-0000-00001E0B0000}"/>
    <cellStyle name="Финансовый 3 3 2 7 2" xfId="5834" xr:uid="{19F3F8EB-2904-4C1C-9280-45DCFF4C1C6C}"/>
    <cellStyle name="Финансовый 3 3 2 8" xfId="4368" xr:uid="{8F2A4B11-8D70-4214-9041-917C94478606}"/>
    <cellStyle name="Финансовый 3 3 3" xfId="1459" xr:uid="{00000000-0005-0000-0000-00001F0B0000}"/>
    <cellStyle name="Финансовый 3 3 3 2" xfId="1460" xr:uid="{00000000-0005-0000-0000-0000200B0000}"/>
    <cellStyle name="Финансовый 3 3 3 2 2" xfId="1461" xr:uid="{00000000-0005-0000-0000-0000210B0000}"/>
    <cellStyle name="Финансовый 3 3 3 2 2 2" xfId="1462" xr:uid="{00000000-0005-0000-0000-0000220B0000}"/>
    <cellStyle name="Финансовый 3 3 3 2 2 2 2" xfId="2929" xr:uid="{00000000-0005-0000-0000-0000230B0000}"/>
    <cellStyle name="Финансовый 3 3 3 2 2 2 2 2" xfId="5861" xr:uid="{EDC424AE-826C-4C9C-AC76-07496DA3A313}"/>
    <cellStyle name="Финансовый 3 3 3 2 2 2 3" xfId="4395" xr:uid="{13B6929E-C987-451A-9F2F-919D839C57BF}"/>
    <cellStyle name="Финансовый 3 3 3 2 2 3" xfId="2928" xr:uid="{00000000-0005-0000-0000-0000240B0000}"/>
    <cellStyle name="Финансовый 3 3 3 2 2 3 2" xfId="5860" xr:uid="{0ABDBF39-2644-4F05-8F0B-1D3B25FD3678}"/>
    <cellStyle name="Финансовый 3 3 3 2 2 4" xfId="4394" xr:uid="{74B5C43F-151C-4A17-8002-DE238A90B261}"/>
    <cellStyle name="Финансовый 3 3 3 2 3" xfId="1463" xr:uid="{00000000-0005-0000-0000-0000250B0000}"/>
    <cellStyle name="Финансовый 3 3 3 2 3 2" xfId="2930" xr:uid="{00000000-0005-0000-0000-0000260B0000}"/>
    <cellStyle name="Финансовый 3 3 3 2 3 2 2" xfId="5862" xr:uid="{5C2B58F0-E1B3-4E4E-B51E-696EF7DEA7AB}"/>
    <cellStyle name="Финансовый 3 3 3 2 3 3" xfId="4396" xr:uid="{E8416EBD-07F2-48F8-A4AF-24D2DD748D18}"/>
    <cellStyle name="Финансовый 3 3 3 2 4" xfId="2927" xr:uid="{00000000-0005-0000-0000-0000270B0000}"/>
    <cellStyle name="Финансовый 3 3 3 2 4 2" xfId="5859" xr:uid="{44E57316-D5AA-41D8-A7E1-6E1177DEF43F}"/>
    <cellStyle name="Финансовый 3 3 3 2 5" xfId="4393" xr:uid="{42D932DB-C2F7-4E82-B15C-C7C1A8726C59}"/>
    <cellStyle name="Финансовый 3 3 3 3" xfId="1464" xr:uid="{00000000-0005-0000-0000-0000280B0000}"/>
    <cellStyle name="Финансовый 3 3 3 3 2" xfId="1465" xr:uid="{00000000-0005-0000-0000-0000290B0000}"/>
    <cellStyle name="Финансовый 3 3 3 3 2 2" xfId="2932" xr:uid="{00000000-0005-0000-0000-00002A0B0000}"/>
    <cellStyle name="Финансовый 3 3 3 3 2 2 2" xfId="5864" xr:uid="{D3904A5A-037C-4D35-99C5-48717382BBF1}"/>
    <cellStyle name="Финансовый 3 3 3 3 2 3" xfId="4398" xr:uid="{866A0828-DBA7-469E-B9EA-56CAB08AC6F1}"/>
    <cellStyle name="Финансовый 3 3 3 3 3" xfId="2931" xr:uid="{00000000-0005-0000-0000-00002B0B0000}"/>
    <cellStyle name="Финансовый 3 3 3 3 3 2" xfId="5863" xr:uid="{049B0423-0A07-4102-A02F-CC85CEC9BB5B}"/>
    <cellStyle name="Финансовый 3 3 3 3 4" xfId="4397" xr:uid="{DD40CF12-6FF0-4FDC-8EFC-A95523885C50}"/>
    <cellStyle name="Финансовый 3 3 3 4" xfId="1466" xr:uid="{00000000-0005-0000-0000-00002C0B0000}"/>
    <cellStyle name="Финансовый 3 3 3 4 2" xfId="2933" xr:uid="{00000000-0005-0000-0000-00002D0B0000}"/>
    <cellStyle name="Финансовый 3 3 3 4 2 2" xfId="5865" xr:uid="{6BC93190-9C35-4329-8988-118FC05BB074}"/>
    <cellStyle name="Финансовый 3 3 3 4 3" xfId="4399" xr:uid="{43D339BD-236F-4071-99D6-6AB1A0AAC1B2}"/>
    <cellStyle name="Финансовый 3 3 3 5" xfId="2926" xr:uid="{00000000-0005-0000-0000-00002E0B0000}"/>
    <cellStyle name="Финансовый 3 3 3 5 2" xfId="5858" xr:uid="{A975C0E4-D107-4A75-9904-2514F7988517}"/>
    <cellStyle name="Финансовый 3 3 3 6" xfId="4392" xr:uid="{FC10BE6F-59EF-4F22-9574-15CAC89BECB6}"/>
    <cellStyle name="Финансовый 3 3 4" xfId="1467" xr:uid="{00000000-0005-0000-0000-00002F0B0000}"/>
    <cellStyle name="Финансовый 3 3 4 2" xfId="1468" xr:uid="{00000000-0005-0000-0000-0000300B0000}"/>
    <cellStyle name="Финансовый 3 3 4 2 2" xfId="1469" xr:uid="{00000000-0005-0000-0000-0000310B0000}"/>
    <cellStyle name="Финансовый 3 3 4 2 2 2" xfId="1470" xr:uid="{00000000-0005-0000-0000-0000320B0000}"/>
    <cellStyle name="Финансовый 3 3 4 2 2 2 2" xfId="2937" xr:uid="{00000000-0005-0000-0000-0000330B0000}"/>
    <cellStyle name="Финансовый 3 3 4 2 2 2 2 2" xfId="5869" xr:uid="{0E3E80D0-DF40-488B-8B91-3734BE7E0B48}"/>
    <cellStyle name="Финансовый 3 3 4 2 2 2 3" xfId="4403" xr:uid="{BC19F88D-3EA6-45F9-B123-EBBBC07DF9FD}"/>
    <cellStyle name="Финансовый 3 3 4 2 2 3" xfId="2936" xr:uid="{00000000-0005-0000-0000-0000340B0000}"/>
    <cellStyle name="Финансовый 3 3 4 2 2 3 2" xfId="5868" xr:uid="{82C8969F-4846-4406-9728-933BAF389EAC}"/>
    <cellStyle name="Финансовый 3 3 4 2 2 4" xfId="4402" xr:uid="{2CABE886-3184-4E5A-A88D-7CA99DB86702}"/>
    <cellStyle name="Финансовый 3 3 4 2 3" xfId="1471" xr:uid="{00000000-0005-0000-0000-0000350B0000}"/>
    <cellStyle name="Финансовый 3 3 4 2 3 2" xfId="2938" xr:uid="{00000000-0005-0000-0000-0000360B0000}"/>
    <cellStyle name="Финансовый 3 3 4 2 3 2 2" xfId="5870" xr:uid="{45DEDD3F-8E24-45E4-97BA-BA8842F58089}"/>
    <cellStyle name="Финансовый 3 3 4 2 3 3" xfId="4404" xr:uid="{6907C663-80F0-4D59-8B78-F7FE684A92D7}"/>
    <cellStyle name="Финансовый 3 3 4 2 4" xfId="2935" xr:uid="{00000000-0005-0000-0000-0000370B0000}"/>
    <cellStyle name="Финансовый 3 3 4 2 4 2" xfId="5867" xr:uid="{E47E3F7E-3CF3-4980-B600-E9BDA0C93841}"/>
    <cellStyle name="Финансовый 3 3 4 2 5" xfId="4401" xr:uid="{5D12C9B0-0FA8-439E-8F10-7D80C27AAADE}"/>
    <cellStyle name="Финансовый 3 3 4 3" xfId="1472" xr:uid="{00000000-0005-0000-0000-0000380B0000}"/>
    <cellStyle name="Финансовый 3 3 4 3 2" xfId="1473" xr:uid="{00000000-0005-0000-0000-0000390B0000}"/>
    <cellStyle name="Финансовый 3 3 4 3 2 2" xfId="2940" xr:uid="{00000000-0005-0000-0000-00003A0B0000}"/>
    <cellStyle name="Финансовый 3 3 4 3 2 2 2" xfId="5872" xr:uid="{9D065854-F0EA-49C4-B1AA-BD6BB61C501A}"/>
    <cellStyle name="Финансовый 3 3 4 3 2 3" xfId="4406" xr:uid="{57BC8A9F-50F5-4DB2-A04F-FC4A85067A23}"/>
    <cellStyle name="Финансовый 3 3 4 3 3" xfId="2939" xr:uid="{00000000-0005-0000-0000-00003B0B0000}"/>
    <cellStyle name="Финансовый 3 3 4 3 3 2" xfId="5871" xr:uid="{233B1067-4817-47A6-92EA-4149F5960812}"/>
    <cellStyle name="Финансовый 3 3 4 3 4" xfId="4405" xr:uid="{B19E21C7-B855-49F8-9B31-A49A1576A861}"/>
    <cellStyle name="Финансовый 3 3 4 4" xfId="1474" xr:uid="{00000000-0005-0000-0000-00003C0B0000}"/>
    <cellStyle name="Финансовый 3 3 4 4 2" xfId="2941" xr:uid="{00000000-0005-0000-0000-00003D0B0000}"/>
    <cellStyle name="Финансовый 3 3 4 4 2 2" xfId="5873" xr:uid="{49EA1B61-EFA4-4D3B-BAFC-3A17EAA43688}"/>
    <cellStyle name="Финансовый 3 3 4 4 3" xfId="4407" xr:uid="{B06980C2-F111-49F2-A84A-CEBCDDC8379A}"/>
    <cellStyle name="Финансовый 3 3 4 5" xfId="2934" xr:uid="{00000000-0005-0000-0000-00003E0B0000}"/>
    <cellStyle name="Финансовый 3 3 4 5 2" xfId="5866" xr:uid="{896EF9F5-9390-454F-A30B-0768A15ECB92}"/>
    <cellStyle name="Финансовый 3 3 4 6" xfId="4400" xr:uid="{21843F8D-9EC1-44F2-9422-B421B8E92010}"/>
    <cellStyle name="Финансовый 3 3 5" xfId="1475" xr:uid="{00000000-0005-0000-0000-00003F0B0000}"/>
    <cellStyle name="Финансовый 3 3 5 2" xfId="1476" xr:uid="{00000000-0005-0000-0000-0000400B0000}"/>
    <cellStyle name="Финансовый 3 3 5 2 2" xfId="1477" xr:uid="{00000000-0005-0000-0000-0000410B0000}"/>
    <cellStyle name="Финансовый 3 3 5 2 2 2" xfId="2944" xr:uid="{00000000-0005-0000-0000-0000420B0000}"/>
    <cellStyle name="Финансовый 3 3 5 2 2 2 2" xfId="5876" xr:uid="{70DF4975-EB71-41B8-9071-7DB5F070099E}"/>
    <cellStyle name="Финансовый 3 3 5 2 2 3" xfId="4410" xr:uid="{F434D9CC-C389-47F9-83FC-4C300D4ECB46}"/>
    <cellStyle name="Финансовый 3 3 5 2 3" xfId="2943" xr:uid="{00000000-0005-0000-0000-0000430B0000}"/>
    <cellStyle name="Финансовый 3 3 5 2 3 2" xfId="5875" xr:uid="{1A8D3CD1-151B-4A85-B199-C3DB7D462031}"/>
    <cellStyle name="Финансовый 3 3 5 2 4" xfId="4409" xr:uid="{7EF58EBA-0220-4360-884F-33BAC38FEC76}"/>
    <cellStyle name="Финансовый 3 3 5 3" xfId="1478" xr:uid="{00000000-0005-0000-0000-0000440B0000}"/>
    <cellStyle name="Финансовый 3 3 5 3 2" xfId="2945" xr:uid="{00000000-0005-0000-0000-0000450B0000}"/>
    <cellStyle name="Финансовый 3 3 5 3 2 2" xfId="5877" xr:uid="{89E9B28A-4D28-4387-AA63-44F36B8B2409}"/>
    <cellStyle name="Финансовый 3 3 5 3 3" xfId="4411" xr:uid="{24A7D182-947A-484C-9350-EE94B6E944AD}"/>
    <cellStyle name="Финансовый 3 3 5 4" xfId="2942" xr:uid="{00000000-0005-0000-0000-0000460B0000}"/>
    <cellStyle name="Финансовый 3 3 5 4 2" xfId="5874" xr:uid="{686F9433-E50D-4D7D-BF08-BD1337434623}"/>
    <cellStyle name="Финансовый 3 3 5 5" xfId="4408" xr:uid="{3FA3DD18-2C7E-4169-A201-5D252078A10D}"/>
    <cellStyle name="Финансовый 3 3 6" xfId="1479" xr:uid="{00000000-0005-0000-0000-0000470B0000}"/>
    <cellStyle name="Финансовый 3 3 6 2" xfId="1480" xr:uid="{00000000-0005-0000-0000-0000480B0000}"/>
    <cellStyle name="Финансовый 3 3 6 2 2" xfId="2947" xr:uid="{00000000-0005-0000-0000-0000490B0000}"/>
    <cellStyle name="Финансовый 3 3 6 2 2 2" xfId="5879" xr:uid="{856A1168-493F-4994-B79E-9E5BFAF7606B}"/>
    <cellStyle name="Финансовый 3 3 6 2 3" xfId="4413" xr:uid="{C63645AE-FEFB-4444-B2EF-B3EA55CA12E1}"/>
    <cellStyle name="Финансовый 3 3 6 3" xfId="2946" xr:uid="{00000000-0005-0000-0000-00004A0B0000}"/>
    <cellStyle name="Финансовый 3 3 6 3 2" xfId="5878" xr:uid="{DC0245B5-328E-440D-9371-DB7086BD58CE}"/>
    <cellStyle name="Финансовый 3 3 6 4" xfId="4412" xr:uid="{826E083B-AC88-4BAC-93D0-4792EFEB73AB}"/>
    <cellStyle name="Финансовый 3 3 7" xfId="1481" xr:uid="{00000000-0005-0000-0000-00004B0B0000}"/>
    <cellStyle name="Финансовый 3 3 7 2" xfId="2948" xr:uid="{00000000-0005-0000-0000-00004C0B0000}"/>
    <cellStyle name="Финансовый 3 3 7 2 2" xfId="5880" xr:uid="{E7675A01-6320-43F0-ADDE-0DDAD7D91136}"/>
    <cellStyle name="Финансовый 3 3 7 3" xfId="4414" xr:uid="{361CC054-CF13-47BF-B453-0828CFA16B58}"/>
    <cellStyle name="Финансовый 3 3 8" xfId="2901" xr:uid="{00000000-0005-0000-0000-00004D0B0000}"/>
    <cellStyle name="Финансовый 3 3 8 2" xfId="5833" xr:uid="{C378CBA4-78AB-404D-B8BE-35326EDB84AF}"/>
    <cellStyle name="Финансовый 3 3 9" xfId="4367" xr:uid="{E4565EA5-715E-4567-A096-9387400DBFB6}"/>
    <cellStyle name="Финансовый 3 4" xfId="1482" xr:uid="{00000000-0005-0000-0000-00004E0B0000}"/>
    <cellStyle name="Финансовый 3 4 2" xfId="1483" xr:uid="{00000000-0005-0000-0000-00004F0B0000}"/>
    <cellStyle name="Финансовый 3 4 2 2" xfId="1484" xr:uid="{00000000-0005-0000-0000-0000500B0000}"/>
    <cellStyle name="Финансовый 3 4 2 2 2" xfId="1485" xr:uid="{00000000-0005-0000-0000-0000510B0000}"/>
    <cellStyle name="Финансовый 3 4 2 2 2 2" xfId="1486" xr:uid="{00000000-0005-0000-0000-0000520B0000}"/>
    <cellStyle name="Финансовый 3 4 2 2 2 2 2" xfId="2953" xr:uid="{00000000-0005-0000-0000-0000530B0000}"/>
    <cellStyle name="Финансовый 3 4 2 2 2 2 2 2" xfId="5885" xr:uid="{5C6B0A2A-77EA-4642-941D-5EC9D10131F8}"/>
    <cellStyle name="Финансовый 3 4 2 2 2 2 3" xfId="4419" xr:uid="{02A4C7AD-56AE-480E-8631-08DB0AB5C9BE}"/>
    <cellStyle name="Финансовый 3 4 2 2 2 3" xfId="2952" xr:uid="{00000000-0005-0000-0000-0000540B0000}"/>
    <cellStyle name="Финансовый 3 4 2 2 2 3 2" xfId="5884" xr:uid="{8092A4D0-A97E-4145-AFF4-0A6689A1CB7B}"/>
    <cellStyle name="Финансовый 3 4 2 2 2 4" xfId="4418" xr:uid="{139E7853-6E2B-4AC2-B0DC-A1FF05D73493}"/>
    <cellStyle name="Финансовый 3 4 2 2 3" xfId="1487" xr:uid="{00000000-0005-0000-0000-0000550B0000}"/>
    <cellStyle name="Финансовый 3 4 2 2 3 2" xfId="2954" xr:uid="{00000000-0005-0000-0000-0000560B0000}"/>
    <cellStyle name="Финансовый 3 4 2 2 3 2 2" xfId="5886" xr:uid="{885C7E28-968D-4421-8DE2-CE5CCB8479FB}"/>
    <cellStyle name="Финансовый 3 4 2 2 3 3" xfId="4420" xr:uid="{930AC2A4-5EF2-418A-BD56-5424BB9AA1B8}"/>
    <cellStyle name="Финансовый 3 4 2 2 4" xfId="2951" xr:uid="{00000000-0005-0000-0000-0000570B0000}"/>
    <cellStyle name="Финансовый 3 4 2 2 4 2" xfId="5883" xr:uid="{2AC986E8-C9A8-4B94-9718-97DCEABB96D6}"/>
    <cellStyle name="Финансовый 3 4 2 2 5" xfId="4417" xr:uid="{8F4C5AA4-D573-4FA8-81FB-75C94F798E4C}"/>
    <cellStyle name="Финансовый 3 4 2 3" xfId="1488" xr:uid="{00000000-0005-0000-0000-0000580B0000}"/>
    <cellStyle name="Финансовый 3 4 2 3 2" xfId="1489" xr:uid="{00000000-0005-0000-0000-0000590B0000}"/>
    <cellStyle name="Финансовый 3 4 2 3 2 2" xfId="2956" xr:uid="{00000000-0005-0000-0000-00005A0B0000}"/>
    <cellStyle name="Финансовый 3 4 2 3 2 2 2" xfId="5888" xr:uid="{6FC1233A-6654-47DB-A881-B91ECE9ED934}"/>
    <cellStyle name="Финансовый 3 4 2 3 2 3" xfId="4422" xr:uid="{6D6499FB-F196-45CC-BDC7-0F10DF943795}"/>
    <cellStyle name="Финансовый 3 4 2 3 3" xfId="2955" xr:uid="{00000000-0005-0000-0000-00005B0B0000}"/>
    <cellStyle name="Финансовый 3 4 2 3 3 2" xfId="5887" xr:uid="{A0FD992E-2537-4AAC-AF0E-B033130ED31C}"/>
    <cellStyle name="Финансовый 3 4 2 3 4" xfId="4421" xr:uid="{71BA304C-C684-4C0C-B1DA-5DB4A5CC8CE2}"/>
    <cellStyle name="Финансовый 3 4 2 4" xfId="1490" xr:uid="{00000000-0005-0000-0000-00005C0B0000}"/>
    <cellStyle name="Финансовый 3 4 2 4 2" xfId="2957" xr:uid="{00000000-0005-0000-0000-00005D0B0000}"/>
    <cellStyle name="Финансовый 3 4 2 4 2 2" xfId="5889" xr:uid="{5F2321AB-E2C5-4DE8-8BC1-66DD47367A03}"/>
    <cellStyle name="Финансовый 3 4 2 4 3" xfId="4423" xr:uid="{316AE636-6AB1-4950-A5DF-9D1EB0E95D94}"/>
    <cellStyle name="Финансовый 3 4 2 5" xfId="2950" xr:uid="{00000000-0005-0000-0000-00005E0B0000}"/>
    <cellStyle name="Финансовый 3 4 2 5 2" xfId="5882" xr:uid="{B08B1601-0CD0-4485-8E3B-6C57E7DF1946}"/>
    <cellStyle name="Финансовый 3 4 2 6" xfId="4416" xr:uid="{5EAA99C4-D023-4BCA-B4FA-F525F4193EEF}"/>
    <cellStyle name="Финансовый 3 4 3" xfId="1491" xr:uid="{00000000-0005-0000-0000-00005F0B0000}"/>
    <cellStyle name="Финансовый 3 4 3 2" xfId="1492" xr:uid="{00000000-0005-0000-0000-0000600B0000}"/>
    <cellStyle name="Финансовый 3 4 3 2 2" xfId="1493" xr:uid="{00000000-0005-0000-0000-0000610B0000}"/>
    <cellStyle name="Финансовый 3 4 3 2 2 2" xfId="1494" xr:uid="{00000000-0005-0000-0000-0000620B0000}"/>
    <cellStyle name="Финансовый 3 4 3 2 2 2 2" xfId="2961" xr:uid="{00000000-0005-0000-0000-0000630B0000}"/>
    <cellStyle name="Финансовый 3 4 3 2 2 2 2 2" xfId="5893" xr:uid="{0E9E6D42-DCEC-4AD7-9809-FBF894479B42}"/>
    <cellStyle name="Финансовый 3 4 3 2 2 2 3" xfId="4427" xr:uid="{040F283C-CADC-4491-ACDA-1DF3127BC15D}"/>
    <cellStyle name="Финансовый 3 4 3 2 2 3" xfId="2960" xr:uid="{00000000-0005-0000-0000-0000640B0000}"/>
    <cellStyle name="Финансовый 3 4 3 2 2 3 2" xfId="5892" xr:uid="{076D7AA6-01C8-4BEE-B578-A1DA3365700F}"/>
    <cellStyle name="Финансовый 3 4 3 2 2 4" xfId="4426" xr:uid="{F10B4308-670E-4559-93BD-F8D17AC99AAB}"/>
    <cellStyle name="Финансовый 3 4 3 2 3" xfId="1495" xr:uid="{00000000-0005-0000-0000-0000650B0000}"/>
    <cellStyle name="Финансовый 3 4 3 2 3 2" xfId="2962" xr:uid="{00000000-0005-0000-0000-0000660B0000}"/>
    <cellStyle name="Финансовый 3 4 3 2 3 2 2" xfId="5894" xr:uid="{375FD9B2-C13E-46DF-AC78-26AACF47EEBC}"/>
    <cellStyle name="Финансовый 3 4 3 2 3 3" xfId="4428" xr:uid="{669A93EC-B16A-4C05-AF1E-8C06B14BD6DE}"/>
    <cellStyle name="Финансовый 3 4 3 2 4" xfId="2959" xr:uid="{00000000-0005-0000-0000-0000670B0000}"/>
    <cellStyle name="Финансовый 3 4 3 2 4 2" xfId="5891" xr:uid="{59E634F0-1F04-448B-B15D-6E886CDCB80A}"/>
    <cellStyle name="Финансовый 3 4 3 2 5" xfId="4425" xr:uid="{0FAF1C6F-4E61-45BF-96CD-0FA1B109123D}"/>
    <cellStyle name="Финансовый 3 4 3 3" xfId="1496" xr:uid="{00000000-0005-0000-0000-0000680B0000}"/>
    <cellStyle name="Финансовый 3 4 3 3 2" xfId="1497" xr:uid="{00000000-0005-0000-0000-0000690B0000}"/>
    <cellStyle name="Финансовый 3 4 3 3 2 2" xfId="2964" xr:uid="{00000000-0005-0000-0000-00006A0B0000}"/>
    <cellStyle name="Финансовый 3 4 3 3 2 2 2" xfId="5896" xr:uid="{5168C9AE-F4EB-4A7C-B94B-647D35F5FE07}"/>
    <cellStyle name="Финансовый 3 4 3 3 2 3" xfId="4430" xr:uid="{FA4EC3C2-F1C1-457D-843B-5A1039F589EE}"/>
    <cellStyle name="Финансовый 3 4 3 3 3" xfId="2963" xr:uid="{00000000-0005-0000-0000-00006B0B0000}"/>
    <cellStyle name="Финансовый 3 4 3 3 3 2" xfId="5895" xr:uid="{5F09A71A-8AD7-442A-9BB9-1FC8FA5BC529}"/>
    <cellStyle name="Финансовый 3 4 3 3 4" xfId="4429" xr:uid="{AD6A9D58-83AE-498F-A409-501BF0A536FB}"/>
    <cellStyle name="Финансовый 3 4 3 4" xfId="1498" xr:uid="{00000000-0005-0000-0000-00006C0B0000}"/>
    <cellStyle name="Финансовый 3 4 3 4 2" xfId="2965" xr:uid="{00000000-0005-0000-0000-00006D0B0000}"/>
    <cellStyle name="Финансовый 3 4 3 4 2 2" xfId="5897" xr:uid="{0937A6BF-7A93-4A4C-971F-6500B4DBDD81}"/>
    <cellStyle name="Финансовый 3 4 3 4 3" xfId="4431" xr:uid="{622FD807-5E8D-43AF-9F42-452C96965914}"/>
    <cellStyle name="Финансовый 3 4 3 5" xfId="2958" xr:uid="{00000000-0005-0000-0000-00006E0B0000}"/>
    <cellStyle name="Финансовый 3 4 3 5 2" xfId="5890" xr:uid="{E10C5B53-C328-4DA1-AD1C-C9DC13FF5434}"/>
    <cellStyle name="Финансовый 3 4 3 6" xfId="4424" xr:uid="{10AEDB43-BE97-40A9-BD65-7B4AB3BDE88E}"/>
    <cellStyle name="Финансовый 3 4 4" xfId="1499" xr:uid="{00000000-0005-0000-0000-00006F0B0000}"/>
    <cellStyle name="Финансовый 3 4 4 2" xfId="1500" xr:uid="{00000000-0005-0000-0000-0000700B0000}"/>
    <cellStyle name="Финансовый 3 4 4 2 2" xfId="1501" xr:uid="{00000000-0005-0000-0000-0000710B0000}"/>
    <cellStyle name="Финансовый 3 4 4 2 2 2" xfId="2968" xr:uid="{00000000-0005-0000-0000-0000720B0000}"/>
    <cellStyle name="Финансовый 3 4 4 2 2 2 2" xfId="5900" xr:uid="{249EAC11-D1D0-4C68-9492-F2B2834A51B8}"/>
    <cellStyle name="Финансовый 3 4 4 2 2 3" xfId="4434" xr:uid="{EBCFEEA8-FEC5-4EF4-8640-3148D45EA1C1}"/>
    <cellStyle name="Финансовый 3 4 4 2 3" xfId="2967" xr:uid="{00000000-0005-0000-0000-0000730B0000}"/>
    <cellStyle name="Финансовый 3 4 4 2 3 2" xfId="5899" xr:uid="{03EFA59A-20B7-4312-8E7F-DC24A6B1D7B2}"/>
    <cellStyle name="Финансовый 3 4 4 2 4" xfId="4433" xr:uid="{DFCAC5BF-CAF9-4E77-AAF1-EFE43AA0283C}"/>
    <cellStyle name="Финансовый 3 4 4 3" xfId="1502" xr:uid="{00000000-0005-0000-0000-0000740B0000}"/>
    <cellStyle name="Финансовый 3 4 4 3 2" xfId="2969" xr:uid="{00000000-0005-0000-0000-0000750B0000}"/>
    <cellStyle name="Финансовый 3 4 4 3 2 2" xfId="5901" xr:uid="{786819C3-4837-4CA4-B649-6FAC5B86CCAF}"/>
    <cellStyle name="Финансовый 3 4 4 3 3" xfId="4435" xr:uid="{C6469796-2DCD-4552-96DD-330F3FFE5187}"/>
    <cellStyle name="Финансовый 3 4 4 4" xfId="2966" xr:uid="{00000000-0005-0000-0000-0000760B0000}"/>
    <cellStyle name="Финансовый 3 4 4 4 2" xfId="5898" xr:uid="{B93EDAC8-208A-462A-A6BB-789D9CB59483}"/>
    <cellStyle name="Финансовый 3 4 4 5" xfId="4432" xr:uid="{08AB1958-4098-457F-B140-37FF8ABB86A3}"/>
    <cellStyle name="Финансовый 3 4 5" xfId="1503" xr:uid="{00000000-0005-0000-0000-0000770B0000}"/>
    <cellStyle name="Финансовый 3 4 5 2" xfId="1504" xr:uid="{00000000-0005-0000-0000-0000780B0000}"/>
    <cellStyle name="Финансовый 3 4 5 2 2" xfId="2971" xr:uid="{00000000-0005-0000-0000-0000790B0000}"/>
    <cellStyle name="Финансовый 3 4 5 2 2 2" xfId="5903" xr:uid="{4B0A053A-1CEC-4EA6-8D8C-D7476F98BE79}"/>
    <cellStyle name="Финансовый 3 4 5 2 3" xfId="4437" xr:uid="{0C4A4A0E-90A4-4AEF-A858-2DC14CB56D0C}"/>
    <cellStyle name="Финансовый 3 4 5 3" xfId="2970" xr:uid="{00000000-0005-0000-0000-00007A0B0000}"/>
    <cellStyle name="Финансовый 3 4 5 3 2" xfId="5902" xr:uid="{3EE7BE43-14A2-4951-90BF-D0A0C948DE6F}"/>
    <cellStyle name="Финансовый 3 4 5 4" xfId="4436" xr:uid="{2E55E7D6-33C6-4804-A236-7558C5E6EB0D}"/>
    <cellStyle name="Финансовый 3 4 6" xfId="1505" xr:uid="{00000000-0005-0000-0000-00007B0B0000}"/>
    <cellStyle name="Финансовый 3 4 6 2" xfId="2972" xr:uid="{00000000-0005-0000-0000-00007C0B0000}"/>
    <cellStyle name="Финансовый 3 4 6 2 2" xfId="5904" xr:uid="{BC657BF8-F1C9-44E5-9C81-896F5DBD0CE5}"/>
    <cellStyle name="Финансовый 3 4 6 3" xfId="4438" xr:uid="{1E4F71A2-0F97-42FE-AC0D-FDF8A3FE1E1F}"/>
    <cellStyle name="Финансовый 3 4 7" xfId="2949" xr:uid="{00000000-0005-0000-0000-00007D0B0000}"/>
    <cellStyle name="Финансовый 3 4 7 2" xfId="5881" xr:uid="{E2EF7EA5-B5DF-4C5A-86C8-7297F4C26E24}"/>
    <cellStyle name="Финансовый 3 4 8" xfId="4415" xr:uid="{A7010F16-D470-497B-B7F5-A416A2649D14}"/>
    <cellStyle name="Финансовый 3 5" xfId="1506" xr:uid="{00000000-0005-0000-0000-00007E0B0000}"/>
    <cellStyle name="Финансовый 3 5 2" xfId="1507" xr:uid="{00000000-0005-0000-0000-00007F0B0000}"/>
    <cellStyle name="Финансовый 3 5 2 2" xfId="1508" xr:uid="{00000000-0005-0000-0000-0000800B0000}"/>
    <cellStyle name="Финансовый 3 5 2 2 2" xfId="1509" xr:uid="{00000000-0005-0000-0000-0000810B0000}"/>
    <cellStyle name="Финансовый 3 5 2 2 2 2" xfId="2976" xr:uid="{00000000-0005-0000-0000-0000820B0000}"/>
    <cellStyle name="Финансовый 3 5 2 2 2 2 2" xfId="5908" xr:uid="{3AFF7A7A-CC7C-4A00-B165-5B8DAE6FE98D}"/>
    <cellStyle name="Финансовый 3 5 2 2 2 3" xfId="4442" xr:uid="{045F9112-FC37-4A3D-AE7E-92ACF6667EB6}"/>
    <cellStyle name="Финансовый 3 5 2 2 3" xfId="2975" xr:uid="{00000000-0005-0000-0000-0000830B0000}"/>
    <cellStyle name="Финансовый 3 5 2 2 3 2" xfId="5907" xr:uid="{1A283E0C-73EF-4F70-A680-592209332ACC}"/>
    <cellStyle name="Финансовый 3 5 2 2 4" xfId="4441" xr:uid="{900C89BE-C09E-4BB0-8543-FC23FCEEA5F3}"/>
    <cellStyle name="Финансовый 3 5 2 3" xfId="1510" xr:uid="{00000000-0005-0000-0000-0000840B0000}"/>
    <cellStyle name="Финансовый 3 5 2 3 2" xfId="2977" xr:uid="{00000000-0005-0000-0000-0000850B0000}"/>
    <cellStyle name="Финансовый 3 5 2 3 2 2" xfId="5909" xr:uid="{2CBD155F-B71B-4D5B-9F9D-C7668473DE97}"/>
    <cellStyle name="Финансовый 3 5 2 3 3" xfId="4443" xr:uid="{5B110085-0E6E-4F9E-B4E0-6C0CC088201E}"/>
    <cellStyle name="Финансовый 3 5 2 4" xfId="2974" xr:uid="{00000000-0005-0000-0000-0000860B0000}"/>
    <cellStyle name="Финансовый 3 5 2 4 2" xfId="5906" xr:uid="{6377EE23-45C4-4B25-9ED7-88B5FCCBDA5F}"/>
    <cellStyle name="Финансовый 3 5 2 5" xfId="4440" xr:uid="{2EBEBD0E-31EC-40CC-BA3A-6C62A4BD5C29}"/>
    <cellStyle name="Финансовый 3 5 3" xfId="1511" xr:uid="{00000000-0005-0000-0000-0000870B0000}"/>
    <cellStyle name="Финансовый 3 5 3 2" xfId="1512" xr:uid="{00000000-0005-0000-0000-0000880B0000}"/>
    <cellStyle name="Финансовый 3 5 3 2 2" xfId="2979" xr:uid="{00000000-0005-0000-0000-0000890B0000}"/>
    <cellStyle name="Финансовый 3 5 3 2 2 2" xfId="5911" xr:uid="{FDD0DC21-4FA6-405D-BBF5-84F690AB6C0B}"/>
    <cellStyle name="Финансовый 3 5 3 2 3" xfId="4445" xr:uid="{E3AF5E96-A824-435E-862D-24F6C51BA0A0}"/>
    <cellStyle name="Финансовый 3 5 3 3" xfId="2978" xr:uid="{00000000-0005-0000-0000-00008A0B0000}"/>
    <cellStyle name="Финансовый 3 5 3 3 2" xfId="5910" xr:uid="{5F28AFFB-809B-4B3B-A2DF-CCA897810C71}"/>
    <cellStyle name="Финансовый 3 5 3 4" xfId="4444" xr:uid="{C1B56BEF-E012-4069-A389-6874E46E9EF0}"/>
    <cellStyle name="Финансовый 3 5 4" xfId="1513" xr:uid="{00000000-0005-0000-0000-00008B0B0000}"/>
    <cellStyle name="Финансовый 3 5 4 2" xfId="2980" xr:uid="{00000000-0005-0000-0000-00008C0B0000}"/>
    <cellStyle name="Финансовый 3 5 4 2 2" xfId="5912" xr:uid="{9DB202B7-FE97-4018-8A12-45B7FD391B47}"/>
    <cellStyle name="Финансовый 3 5 4 3" xfId="4446" xr:uid="{8DB5C477-76EC-453A-9820-2B89AD109169}"/>
    <cellStyle name="Финансовый 3 5 5" xfId="2973" xr:uid="{00000000-0005-0000-0000-00008D0B0000}"/>
    <cellStyle name="Финансовый 3 5 5 2" xfId="5905" xr:uid="{EE495736-A5B7-436B-BA02-5662127CF677}"/>
    <cellStyle name="Финансовый 3 5 6" xfId="4439" xr:uid="{FD60AE4C-0DCD-45AB-A111-A6F48C69BF57}"/>
    <cellStyle name="Финансовый 3 6" xfId="1514" xr:uid="{00000000-0005-0000-0000-00008E0B0000}"/>
    <cellStyle name="Финансовый 3 6 2" xfId="1515" xr:uid="{00000000-0005-0000-0000-00008F0B0000}"/>
    <cellStyle name="Финансовый 3 6 2 2" xfId="1516" xr:uid="{00000000-0005-0000-0000-0000900B0000}"/>
    <cellStyle name="Финансовый 3 6 2 2 2" xfId="1517" xr:uid="{00000000-0005-0000-0000-0000910B0000}"/>
    <cellStyle name="Финансовый 3 6 2 2 2 2" xfId="2984" xr:uid="{00000000-0005-0000-0000-0000920B0000}"/>
    <cellStyle name="Финансовый 3 6 2 2 2 2 2" xfId="5916" xr:uid="{C8110C5D-488A-4D2F-A5B3-FD0085186D18}"/>
    <cellStyle name="Финансовый 3 6 2 2 2 3" xfId="4450" xr:uid="{5B0487BF-F7B3-4E78-B1F4-AE441C6C80E8}"/>
    <cellStyle name="Финансовый 3 6 2 2 3" xfId="2983" xr:uid="{00000000-0005-0000-0000-0000930B0000}"/>
    <cellStyle name="Финансовый 3 6 2 2 3 2" xfId="5915" xr:uid="{489BAA2C-0528-4601-9083-4534B93F9364}"/>
    <cellStyle name="Финансовый 3 6 2 2 4" xfId="4449" xr:uid="{AE3E1A7C-A3B9-4560-BC16-61BE3E752488}"/>
    <cellStyle name="Финансовый 3 6 2 3" xfId="1518" xr:uid="{00000000-0005-0000-0000-0000940B0000}"/>
    <cellStyle name="Финансовый 3 6 2 3 2" xfId="2985" xr:uid="{00000000-0005-0000-0000-0000950B0000}"/>
    <cellStyle name="Финансовый 3 6 2 3 2 2" xfId="5917" xr:uid="{78D60CE5-24C2-488F-AD4A-FE52EBE5ECC3}"/>
    <cellStyle name="Финансовый 3 6 2 3 3" xfId="4451" xr:uid="{8A3E7327-9BD9-4448-9027-E827440EBBF8}"/>
    <cellStyle name="Финансовый 3 6 2 4" xfId="2982" xr:uid="{00000000-0005-0000-0000-0000960B0000}"/>
    <cellStyle name="Финансовый 3 6 2 4 2" xfId="5914" xr:uid="{A647799C-5A5F-48B7-BAF2-2F31C60E77DA}"/>
    <cellStyle name="Финансовый 3 6 2 5" xfId="4448" xr:uid="{F39DAF89-6AFE-4FB7-AA56-FD62F87D67FD}"/>
    <cellStyle name="Финансовый 3 6 3" xfId="1519" xr:uid="{00000000-0005-0000-0000-0000970B0000}"/>
    <cellStyle name="Финансовый 3 6 3 2" xfId="1520" xr:uid="{00000000-0005-0000-0000-0000980B0000}"/>
    <cellStyle name="Финансовый 3 6 3 2 2" xfId="2987" xr:uid="{00000000-0005-0000-0000-0000990B0000}"/>
    <cellStyle name="Финансовый 3 6 3 2 2 2" xfId="5919" xr:uid="{959348C6-CD52-496A-B7CD-F8929F4595AD}"/>
    <cellStyle name="Финансовый 3 6 3 2 3" xfId="4453" xr:uid="{ED54FB4B-EF15-4D47-8C15-BF9D510C74FB}"/>
    <cellStyle name="Финансовый 3 6 3 3" xfId="2986" xr:uid="{00000000-0005-0000-0000-00009A0B0000}"/>
    <cellStyle name="Финансовый 3 6 3 3 2" xfId="5918" xr:uid="{4C74129F-CA0F-4842-BBD0-A91A53792946}"/>
    <cellStyle name="Финансовый 3 6 3 4" xfId="4452" xr:uid="{3B2FB526-AF38-498B-B249-1B9188A248AF}"/>
    <cellStyle name="Финансовый 3 6 4" xfId="1521" xr:uid="{00000000-0005-0000-0000-00009B0B0000}"/>
    <cellStyle name="Финансовый 3 6 4 2" xfId="2988" xr:uid="{00000000-0005-0000-0000-00009C0B0000}"/>
    <cellStyle name="Финансовый 3 6 4 2 2" xfId="5920" xr:uid="{9923A63C-0619-484E-A80C-CB40218D41E2}"/>
    <cellStyle name="Финансовый 3 6 4 3" xfId="4454" xr:uid="{FB846CCF-F880-4BA6-9A53-2528F8D52B77}"/>
    <cellStyle name="Финансовый 3 6 5" xfId="2981" xr:uid="{00000000-0005-0000-0000-00009D0B0000}"/>
    <cellStyle name="Финансовый 3 6 5 2" xfId="5913" xr:uid="{1E0A8B69-C264-44EA-A3DE-CFE1B2C51A2F}"/>
    <cellStyle name="Финансовый 3 6 6" xfId="4447" xr:uid="{D0A1604A-D143-46AF-BE61-A57610A0D07D}"/>
    <cellStyle name="Финансовый 3 7" xfId="1522" xr:uid="{00000000-0005-0000-0000-00009E0B0000}"/>
    <cellStyle name="Финансовый 3 7 2" xfId="1523" xr:uid="{00000000-0005-0000-0000-00009F0B0000}"/>
    <cellStyle name="Финансовый 3 7 2 2" xfId="1524" xr:uid="{00000000-0005-0000-0000-0000A00B0000}"/>
    <cellStyle name="Финансовый 3 7 2 2 2" xfId="1525" xr:uid="{00000000-0005-0000-0000-0000A10B0000}"/>
    <cellStyle name="Финансовый 3 7 2 2 2 2" xfId="2992" xr:uid="{00000000-0005-0000-0000-0000A20B0000}"/>
    <cellStyle name="Финансовый 3 7 2 2 2 2 2" xfId="5924" xr:uid="{6D6979B4-A4AC-4976-9582-B2DF1BD2B7E1}"/>
    <cellStyle name="Финансовый 3 7 2 2 2 3" xfId="4458" xr:uid="{9D176652-3CDB-40EA-A62B-10C6949885D7}"/>
    <cellStyle name="Финансовый 3 7 2 2 3" xfId="2991" xr:uid="{00000000-0005-0000-0000-0000A30B0000}"/>
    <cellStyle name="Финансовый 3 7 2 2 3 2" xfId="5923" xr:uid="{14580274-1F70-4D42-B59E-D065C4AEE538}"/>
    <cellStyle name="Финансовый 3 7 2 2 4" xfId="4457" xr:uid="{7DC38426-00B5-4508-9C00-FEE11C67865A}"/>
    <cellStyle name="Финансовый 3 7 2 3" xfId="1526" xr:uid="{00000000-0005-0000-0000-0000A40B0000}"/>
    <cellStyle name="Финансовый 3 7 2 3 2" xfId="2993" xr:uid="{00000000-0005-0000-0000-0000A50B0000}"/>
    <cellStyle name="Финансовый 3 7 2 3 2 2" xfId="5925" xr:uid="{A58A4011-4DE2-4675-9BC2-5D3B2A963B02}"/>
    <cellStyle name="Финансовый 3 7 2 3 3" xfId="4459" xr:uid="{9AB6C3E0-8773-433C-9F78-025CA16E2E37}"/>
    <cellStyle name="Финансовый 3 7 2 4" xfId="2990" xr:uid="{00000000-0005-0000-0000-0000A60B0000}"/>
    <cellStyle name="Финансовый 3 7 2 4 2" xfId="5922" xr:uid="{E8017A3A-2F68-415B-B993-DFF0FC437644}"/>
    <cellStyle name="Финансовый 3 7 2 5" xfId="4456" xr:uid="{EDF901A1-C6D8-41B4-A45D-8378DAB463F4}"/>
    <cellStyle name="Финансовый 3 7 3" xfId="1527" xr:uid="{00000000-0005-0000-0000-0000A70B0000}"/>
    <cellStyle name="Финансовый 3 7 3 2" xfId="1528" xr:uid="{00000000-0005-0000-0000-0000A80B0000}"/>
    <cellStyle name="Финансовый 3 7 3 2 2" xfId="2995" xr:uid="{00000000-0005-0000-0000-0000A90B0000}"/>
    <cellStyle name="Финансовый 3 7 3 2 2 2" xfId="5927" xr:uid="{8F9A4613-6E8A-41C5-B289-48133F5B1461}"/>
    <cellStyle name="Финансовый 3 7 3 2 3" xfId="4461" xr:uid="{CB87E334-B1ED-4183-A847-CFA0F64194D1}"/>
    <cellStyle name="Финансовый 3 7 3 3" xfId="2994" xr:uid="{00000000-0005-0000-0000-0000AA0B0000}"/>
    <cellStyle name="Финансовый 3 7 3 3 2" xfId="5926" xr:uid="{F13C1723-DE1F-4E14-A7DB-E013BFCDE882}"/>
    <cellStyle name="Финансовый 3 7 3 4" xfId="4460" xr:uid="{861D2AF1-30D9-4034-9232-EC15F07E862E}"/>
    <cellStyle name="Финансовый 3 7 4" xfId="1529" xr:uid="{00000000-0005-0000-0000-0000AB0B0000}"/>
    <cellStyle name="Финансовый 3 7 4 2" xfId="2996" xr:uid="{00000000-0005-0000-0000-0000AC0B0000}"/>
    <cellStyle name="Финансовый 3 7 4 2 2" xfId="5928" xr:uid="{59BCC053-BE27-40E2-B5EE-A913F3F851DD}"/>
    <cellStyle name="Финансовый 3 7 4 3" xfId="4462" xr:uid="{58F9D89C-C1B5-4A5B-B851-6EFF3AC5D11C}"/>
    <cellStyle name="Финансовый 3 7 5" xfId="2989" xr:uid="{00000000-0005-0000-0000-0000AD0B0000}"/>
    <cellStyle name="Финансовый 3 7 5 2" xfId="5921" xr:uid="{E4939652-C2B7-4523-883B-144682581DC9}"/>
    <cellStyle name="Финансовый 3 7 6" xfId="4455" xr:uid="{02697027-C71B-4707-B6B2-94CFADC93246}"/>
    <cellStyle name="Финансовый 3 8" xfId="1530" xr:uid="{00000000-0005-0000-0000-0000AE0B0000}"/>
    <cellStyle name="Финансовый 3 8 2" xfId="1531" xr:uid="{00000000-0005-0000-0000-0000AF0B0000}"/>
    <cellStyle name="Финансовый 3 8 2 2" xfId="1532" xr:uid="{00000000-0005-0000-0000-0000B00B0000}"/>
    <cellStyle name="Финансовый 3 8 2 2 2" xfId="2999" xr:uid="{00000000-0005-0000-0000-0000B10B0000}"/>
    <cellStyle name="Финансовый 3 8 2 2 2 2" xfId="5931" xr:uid="{91BFA86E-57C1-4450-A1B4-EFFB85D1870E}"/>
    <cellStyle name="Финансовый 3 8 2 2 3" xfId="4465" xr:uid="{FBFAE3D9-F3E3-4604-8166-A0A3B8B0C7D3}"/>
    <cellStyle name="Финансовый 3 8 2 3" xfId="2998" xr:uid="{00000000-0005-0000-0000-0000B20B0000}"/>
    <cellStyle name="Финансовый 3 8 2 3 2" xfId="5930" xr:uid="{24FE1E27-FE20-4526-B189-39BFB474ED00}"/>
    <cellStyle name="Финансовый 3 8 2 4" xfId="4464" xr:uid="{C0025523-D5FA-4DCF-9AD5-94427D67DA9C}"/>
    <cellStyle name="Финансовый 3 8 3" xfId="1533" xr:uid="{00000000-0005-0000-0000-0000B30B0000}"/>
    <cellStyle name="Финансовый 3 8 3 2" xfId="3000" xr:uid="{00000000-0005-0000-0000-0000B40B0000}"/>
    <cellStyle name="Финансовый 3 8 3 2 2" xfId="5932" xr:uid="{36D84838-2B77-4F24-87BB-1128B46F3CDF}"/>
    <cellStyle name="Финансовый 3 8 3 3" xfId="4466" xr:uid="{09669C75-688D-4586-A21A-83166D269E02}"/>
    <cellStyle name="Финансовый 3 8 4" xfId="2997" xr:uid="{00000000-0005-0000-0000-0000B50B0000}"/>
    <cellStyle name="Финансовый 3 8 4 2" xfId="5929" xr:uid="{4AD6C15B-7069-48D9-BA7F-8B80B265C2A7}"/>
    <cellStyle name="Финансовый 3 8 5" xfId="4463" xr:uid="{39B2496D-AA67-4270-8403-DBEFDFBC0BA6}"/>
    <cellStyle name="Финансовый 3 9" xfId="1534" xr:uid="{00000000-0005-0000-0000-0000B60B0000}"/>
    <cellStyle name="Финансовый 3 9 2" xfId="1535" xr:uid="{00000000-0005-0000-0000-0000B70B0000}"/>
    <cellStyle name="Финансовый 3 9 2 2" xfId="3002" xr:uid="{00000000-0005-0000-0000-0000B80B0000}"/>
    <cellStyle name="Финансовый 3 9 2 2 2" xfId="5934" xr:uid="{B26E3874-9276-4A65-850B-D98B10E05477}"/>
    <cellStyle name="Финансовый 3 9 2 3" xfId="4468" xr:uid="{3F9BB246-FE62-479B-8A5B-3AA310DF7821}"/>
    <cellStyle name="Финансовый 3 9 3" xfId="3001" xr:uid="{00000000-0005-0000-0000-0000B90B0000}"/>
    <cellStyle name="Финансовый 3 9 3 2" xfId="5933" xr:uid="{4A150042-0248-4BF6-9807-41B49C9658AA}"/>
    <cellStyle name="Финансовый 3 9 4" xfId="4467" xr:uid="{7842069B-48D4-487C-9A3C-C47909FA4618}"/>
    <cellStyle name="Хороший 2" xfId="1536" xr:uid="{00000000-0005-0000-0000-0000BA0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A141"/>
  <sheetViews>
    <sheetView tabSelected="1" view="pageBreakPreview" zoomScaleNormal="100" zoomScaleSheetLayoutView="100" workbookViewId="0">
      <selection activeCell="A135" sqref="A135:XFD135"/>
    </sheetView>
  </sheetViews>
  <sheetFormatPr defaultRowHeight="15.75" x14ac:dyDescent="0.25"/>
  <cols>
    <col min="1" max="1" width="11.375" style="1" customWidth="1"/>
    <col min="2" max="2" width="50.375" style="1" customWidth="1"/>
    <col min="3" max="3" width="20" style="1" customWidth="1"/>
    <col min="4" max="4" width="8" style="1" customWidth="1"/>
    <col min="5" max="5" width="7.125" style="1" customWidth="1"/>
    <col min="6" max="6" width="6.875" style="1" customWidth="1"/>
    <col min="7" max="7" width="7.375" style="1" customWidth="1"/>
    <col min="8" max="8" width="8.75" style="1" customWidth="1"/>
    <col min="9" max="9" width="7.375" style="1" customWidth="1"/>
    <col min="10" max="11" width="7.625" style="1" customWidth="1"/>
    <col min="12" max="12" width="7.5" style="1" customWidth="1"/>
    <col min="13" max="13" width="7.375" style="1" customWidth="1"/>
    <col min="14" max="14" width="7.125" style="1" customWidth="1"/>
    <col min="15" max="15" width="9" style="1" customWidth="1"/>
    <col min="16" max="16" width="6.5" style="1" bestFit="1" customWidth="1"/>
    <col min="17" max="17" width="7.375" style="1" customWidth="1"/>
    <col min="18" max="18" width="8.75" style="1" customWidth="1"/>
    <col min="19" max="19" width="6.5" style="1" bestFit="1" customWidth="1"/>
    <col min="20" max="21" width="6.75" style="1" bestFit="1" customWidth="1"/>
    <col min="22" max="22" width="8.375" style="1" customWidth="1"/>
    <col min="23" max="24" width="6.5" style="1" bestFit="1" customWidth="1"/>
    <col min="25" max="25" width="8.375" style="1" customWidth="1"/>
    <col min="26" max="26" width="6.5" style="1" bestFit="1" customWidth="1"/>
    <col min="27" max="28" width="6.75" style="1" bestFit="1" customWidth="1"/>
    <col min="29" max="29" width="8.5" style="1" customWidth="1"/>
    <col min="30" max="31" width="6.5" style="1" bestFit="1" customWidth="1"/>
    <col min="32" max="33" width="6.5" style="1" hidden="1" customWidth="1"/>
    <col min="34" max="35" width="6.75" style="1" hidden="1" customWidth="1"/>
    <col min="36" max="37" width="6.5" style="1" hidden="1" customWidth="1"/>
    <col min="38" max="38" width="8.375" style="1" hidden="1" customWidth="1"/>
    <col min="39" max="40" width="6.5" style="1" hidden="1" customWidth="1"/>
    <col min="41" max="42" width="6.75" style="1" hidden="1" customWidth="1"/>
    <col min="43" max="45" width="6.5" style="1" hidden="1" customWidth="1"/>
    <col min="46" max="47" width="6.5" style="1" bestFit="1" customWidth="1"/>
    <col min="48" max="49" width="6.75" style="1" bestFit="1" customWidth="1"/>
    <col min="50" max="51" width="6.5" style="1" bestFit="1" customWidth="1"/>
    <col min="52" max="52" width="7.75" style="1" customWidth="1"/>
    <col min="53" max="54" width="6.5" style="1" bestFit="1" customWidth="1"/>
    <col min="55" max="56" width="6.75" style="1" bestFit="1" customWidth="1"/>
    <col min="57" max="58" width="6.5" style="1" bestFit="1" customWidth="1"/>
    <col min="59" max="59" width="7.625" style="1" customWidth="1"/>
    <col min="60" max="61" width="6.5" style="1" bestFit="1" customWidth="1"/>
    <col min="62" max="62" width="6.75" style="1" bestFit="1" customWidth="1"/>
    <col min="63" max="63" width="6.75" style="1" customWidth="1"/>
    <col min="64" max="68" width="6.5" style="1" bestFit="1" customWidth="1"/>
    <col min="69" max="70" width="6.75" style="1" bestFit="1" customWidth="1"/>
    <col min="71" max="73" width="6.5" style="1" bestFit="1" customWidth="1"/>
    <col min="74" max="89" width="6.5" style="1" customWidth="1"/>
    <col min="90" max="91" width="6.75" style="1" customWidth="1"/>
    <col min="92" max="96" width="6.5" style="1" customWidth="1"/>
    <col min="97" max="98" width="6.75" style="1" customWidth="1"/>
    <col min="99" max="115" width="6.5" style="1" customWidth="1"/>
    <col min="116" max="116" width="9.5" style="1" customWidth="1"/>
    <col min="117" max="117" width="6.5" style="1" bestFit="1" customWidth="1"/>
    <col min="118" max="119" width="6.75" style="1" bestFit="1" customWidth="1"/>
    <col min="120" max="120" width="9" style="1" customWidth="1"/>
    <col min="121" max="121" width="6.5" style="1" bestFit="1" customWidth="1"/>
    <col min="122" max="122" width="8.375" style="1" customWidth="1"/>
    <col min="123" max="124" width="6.5" style="1" bestFit="1" customWidth="1"/>
    <col min="125" max="126" width="6.75" style="1" bestFit="1" customWidth="1"/>
    <col min="127" max="127" width="10.75" style="1" customWidth="1"/>
    <col min="128" max="128" width="6.5" style="1" bestFit="1" customWidth="1"/>
    <col min="129" max="129" width="7.75" style="1" customWidth="1"/>
    <col min="130" max="130" width="41.75" style="1" customWidth="1"/>
    <col min="131" max="140" width="5" style="1" customWidth="1"/>
    <col min="141" max="16384" width="9" style="1"/>
  </cols>
  <sheetData>
    <row r="1" spans="1:131" ht="18.75" x14ac:dyDescent="0.25"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E1" s="3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S1" s="3"/>
      <c r="DV1" s="2"/>
      <c r="DW1" s="2"/>
      <c r="DZ1" s="3" t="s">
        <v>0</v>
      </c>
    </row>
    <row r="2" spans="1:131" ht="18.75" x14ac:dyDescent="0.3"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E2" s="4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S2" s="4"/>
      <c r="DV2" s="2"/>
      <c r="DW2" s="2"/>
      <c r="DZ2" s="4" t="s">
        <v>1</v>
      </c>
    </row>
    <row r="3" spans="1:131" ht="18.75" x14ac:dyDescent="0.3"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E3" s="4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S3" s="4"/>
      <c r="DV3" s="2"/>
      <c r="DW3" s="2"/>
      <c r="DZ3" s="4" t="s">
        <v>2</v>
      </c>
    </row>
    <row r="4" spans="1:13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93" t="s">
        <v>3</v>
      </c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</row>
    <row r="5" spans="1:13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7"/>
      <c r="AU5" s="7"/>
      <c r="AV5" s="7"/>
      <c r="AW5" s="7"/>
      <c r="AX5" s="7"/>
      <c r="AY5" s="7"/>
      <c r="AZ5" s="6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1" ht="18.75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94" t="s">
        <v>149</v>
      </c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</row>
    <row r="7" spans="1:13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95" t="s">
        <v>4</v>
      </c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</row>
    <row r="8" spans="1:131" ht="16.5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2"/>
      <c r="AV8" s="12"/>
      <c r="AW8" s="2"/>
      <c r="AX8" s="2"/>
      <c r="AY8" s="2"/>
      <c r="AZ8" s="11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Y8" s="13"/>
    </row>
    <row r="9" spans="1:13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92" t="s">
        <v>253</v>
      </c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</row>
    <row r="10" spans="1:13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Z10" s="6"/>
    </row>
    <row r="11" spans="1:131" ht="40.5" customHeigh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97" t="s">
        <v>254</v>
      </c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/>
      <c r="BW11" s="97"/>
      <c r="BX11" s="97"/>
      <c r="BY11" s="97"/>
      <c r="BZ11" s="97"/>
      <c r="CA11" s="97"/>
      <c r="CB11" s="97"/>
      <c r="CC11" s="97"/>
      <c r="CD11" s="97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</row>
    <row r="12" spans="1:13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92" t="s">
        <v>5</v>
      </c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</row>
    <row r="13" spans="1:131" x14ac:dyDescent="0.25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6"/>
      <c r="CY13" s="96"/>
      <c r="CZ13" s="96"/>
      <c r="DA13" s="96"/>
      <c r="DB13" s="96"/>
      <c r="DC13" s="96"/>
      <c r="DD13" s="96"/>
      <c r="DE13" s="96"/>
      <c r="DF13" s="96"/>
      <c r="DG13" s="96"/>
      <c r="DH13" s="96"/>
      <c r="DI13" s="96"/>
      <c r="DJ13" s="96"/>
      <c r="DK13" s="96"/>
      <c r="DL13" s="96"/>
      <c r="DM13" s="96"/>
      <c r="DN13" s="96"/>
      <c r="DO13" s="96"/>
      <c r="DP13" s="96"/>
      <c r="DQ13" s="96"/>
      <c r="DR13" s="96"/>
      <c r="DS13" s="96"/>
      <c r="DT13" s="96"/>
      <c r="DU13" s="96"/>
      <c r="DV13" s="96"/>
      <c r="DW13" s="96"/>
      <c r="DX13" s="96"/>
      <c r="DY13" s="96"/>
    </row>
    <row r="14" spans="1:131" ht="15.75" customHeight="1" x14ac:dyDescent="0.25">
      <c r="A14" s="88" t="s">
        <v>6</v>
      </c>
      <c r="B14" s="88" t="s">
        <v>7</v>
      </c>
      <c r="C14" s="88" t="s">
        <v>8</v>
      </c>
      <c r="D14" s="98" t="s">
        <v>9</v>
      </c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9" t="s">
        <v>10</v>
      </c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89" t="s">
        <v>10</v>
      </c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  <c r="DI14" s="90"/>
      <c r="DJ14" s="90"/>
      <c r="DK14" s="90"/>
      <c r="DL14" s="90"/>
      <c r="DM14" s="90"/>
      <c r="DN14" s="90"/>
      <c r="DO14" s="90"/>
      <c r="DP14" s="90"/>
      <c r="DQ14" s="90"/>
      <c r="DR14" s="90"/>
      <c r="DS14" s="90"/>
      <c r="DT14" s="90"/>
      <c r="DU14" s="90"/>
      <c r="DV14" s="90"/>
      <c r="DW14" s="90"/>
      <c r="DX14" s="90"/>
      <c r="DY14" s="91"/>
      <c r="DZ14" s="109" t="s">
        <v>238</v>
      </c>
    </row>
    <row r="15" spans="1:131" x14ac:dyDescent="0.25">
      <c r="A15" s="88"/>
      <c r="B15" s="88"/>
      <c r="C15" s="8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110" t="s">
        <v>232</v>
      </c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87" t="s">
        <v>255</v>
      </c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 t="s">
        <v>233</v>
      </c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 t="s">
        <v>234</v>
      </c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 t="s">
        <v>235</v>
      </c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 t="s">
        <v>236</v>
      </c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 t="s">
        <v>237</v>
      </c>
      <c r="CY15" s="87"/>
      <c r="CZ15" s="87"/>
      <c r="DA15" s="87"/>
      <c r="DB15" s="87"/>
      <c r="DC15" s="87"/>
      <c r="DD15" s="87"/>
      <c r="DE15" s="87"/>
      <c r="DF15" s="87"/>
      <c r="DG15" s="87"/>
      <c r="DH15" s="87"/>
      <c r="DI15" s="87"/>
      <c r="DJ15" s="87"/>
      <c r="DK15" s="87"/>
      <c r="DL15" s="111" t="s">
        <v>11</v>
      </c>
      <c r="DM15" s="111"/>
      <c r="DN15" s="111"/>
      <c r="DO15" s="111"/>
      <c r="DP15" s="111"/>
      <c r="DQ15" s="111"/>
      <c r="DR15" s="111"/>
      <c r="DS15" s="111"/>
      <c r="DT15" s="111"/>
      <c r="DU15" s="111"/>
      <c r="DV15" s="111"/>
      <c r="DW15" s="111"/>
      <c r="DX15" s="111"/>
      <c r="DY15" s="111"/>
      <c r="DZ15" s="109"/>
    </row>
    <row r="16" spans="1:131" ht="33" customHeight="1" x14ac:dyDescent="0.25">
      <c r="A16" s="88"/>
      <c r="B16" s="88"/>
      <c r="C16" s="88"/>
      <c r="D16" s="100" t="s">
        <v>229</v>
      </c>
      <c r="E16" s="101"/>
      <c r="F16" s="101"/>
      <c r="G16" s="101"/>
      <c r="H16" s="101"/>
      <c r="I16" s="101"/>
      <c r="J16" s="102"/>
      <c r="K16" s="103" t="s">
        <v>230</v>
      </c>
      <c r="L16" s="104"/>
      <c r="M16" s="104"/>
      <c r="N16" s="104"/>
      <c r="O16" s="104"/>
      <c r="P16" s="104"/>
      <c r="Q16" s="105"/>
      <c r="R16" s="110" t="s">
        <v>12</v>
      </c>
      <c r="S16" s="110"/>
      <c r="T16" s="110"/>
      <c r="U16" s="110"/>
      <c r="V16" s="110"/>
      <c r="W16" s="110"/>
      <c r="X16" s="110"/>
      <c r="Y16" s="112" t="s">
        <v>13</v>
      </c>
      <c r="Z16" s="112"/>
      <c r="AA16" s="112"/>
      <c r="AB16" s="112"/>
      <c r="AC16" s="112"/>
      <c r="AD16" s="112"/>
      <c r="AE16" s="112"/>
      <c r="AF16" s="87" t="s">
        <v>229</v>
      </c>
      <c r="AG16" s="87"/>
      <c r="AH16" s="87"/>
      <c r="AI16" s="87"/>
      <c r="AJ16" s="87"/>
      <c r="AK16" s="87"/>
      <c r="AL16" s="87"/>
      <c r="AM16" s="88" t="s">
        <v>230</v>
      </c>
      <c r="AN16" s="88"/>
      <c r="AO16" s="88"/>
      <c r="AP16" s="88"/>
      <c r="AQ16" s="88"/>
      <c r="AR16" s="88"/>
      <c r="AS16" s="88"/>
      <c r="AT16" s="87" t="s">
        <v>229</v>
      </c>
      <c r="AU16" s="87"/>
      <c r="AV16" s="87"/>
      <c r="AW16" s="87"/>
      <c r="AX16" s="87"/>
      <c r="AY16" s="87"/>
      <c r="AZ16" s="87"/>
      <c r="BA16" s="88" t="s">
        <v>230</v>
      </c>
      <c r="BB16" s="88"/>
      <c r="BC16" s="88"/>
      <c r="BD16" s="88"/>
      <c r="BE16" s="88"/>
      <c r="BF16" s="88"/>
      <c r="BG16" s="88"/>
      <c r="BH16" s="87" t="s">
        <v>229</v>
      </c>
      <c r="BI16" s="87"/>
      <c r="BJ16" s="87"/>
      <c r="BK16" s="87"/>
      <c r="BL16" s="87"/>
      <c r="BM16" s="87"/>
      <c r="BN16" s="87"/>
      <c r="BO16" s="88" t="s">
        <v>230</v>
      </c>
      <c r="BP16" s="88"/>
      <c r="BQ16" s="88"/>
      <c r="BR16" s="88"/>
      <c r="BS16" s="88"/>
      <c r="BT16" s="88"/>
      <c r="BU16" s="88"/>
      <c r="BV16" s="87" t="s">
        <v>229</v>
      </c>
      <c r="BW16" s="87"/>
      <c r="BX16" s="87"/>
      <c r="BY16" s="87"/>
      <c r="BZ16" s="87"/>
      <c r="CA16" s="87"/>
      <c r="CB16" s="87"/>
      <c r="CC16" s="88" t="s">
        <v>230</v>
      </c>
      <c r="CD16" s="88"/>
      <c r="CE16" s="88"/>
      <c r="CF16" s="88"/>
      <c r="CG16" s="88"/>
      <c r="CH16" s="88"/>
      <c r="CI16" s="88"/>
      <c r="CJ16" s="87" t="s">
        <v>229</v>
      </c>
      <c r="CK16" s="87"/>
      <c r="CL16" s="87"/>
      <c r="CM16" s="87"/>
      <c r="CN16" s="87"/>
      <c r="CO16" s="87"/>
      <c r="CP16" s="87"/>
      <c r="CQ16" s="88" t="s">
        <v>230</v>
      </c>
      <c r="CR16" s="88"/>
      <c r="CS16" s="88"/>
      <c r="CT16" s="88"/>
      <c r="CU16" s="88"/>
      <c r="CV16" s="88"/>
      <c r="CW16" s="88"/>
      <c r="CX16" s="87" t="s">
        <v>229</v>
      </c>
      <c r="CY16" s="87"/>
      <c r="CZ16" s="87"/>
      <c r="DA16" s="87"/>
      <c r="DB16" s="87"/>
      <c r="DC16" s="87"/>
      <c r="DD16" s="87"/>
      <c r="DE16" s="88" t="s">
        <v>230</v>
      </c>
      <c r="DF16" s="88"/>
      <c r="DG16" s="88"/>
      <c r="DH16" s="88"/>
      <c r="DI16" s="88"/>
      <c r="DJ16" s="88"/>
      <c r="DK16" s="88"/>
      <c r="DL16" s="87" t="s">
        <v>229</v>
      </c>
      <c r="DM16" s="87"/>
      <c r="DN16" s="87"/>
      <c r="DO16" s="87"/>
      <c r="DP16" s="87"/>
      <c r="DQ16" s="87"/>
      <c r="DR16" s="87"/>
      <c r="DS16" s="88" t="s">
        <v>230</v>
      </c>
      <c r="DT16" s="88"/>
      <c r="DU16" s="88"/>
      <c r="DV16" s="88"/>
      <c r="DW16" s="88"/>
      <c r="DX16" s="88"/>
      <c r="DY16" s="88"/>
      <c r="DZ16" s="109"/>
    </row>
    <row r="17" spans="1:130" ht="61.5" customHeight="1" x14ac:dyDescent="0.25">
      <c r="A17" s="88"/>
      <c r="B17" s="88"/>
      <c r="C17" s="88"/>
      <c r="D17" s="15" t="s">
        <v>14</v>
      </c>
      <c r="E17" s="15" t="s">
        <v>15</v>
      </c>
      <c r="F17" s="15" t="s">
        <v>16</v>
      </c>
      <c r="G17" s="15" t="s">
        <v>17</v>
      </c>
      <c r="H17" s="15" t="s">
        <v>18</v>
      </c>
      <c r="I17" s="15" t="s">
        <v>19</v>
      </c>
      <c r="J17" s="16" t="s">
        <v>20</v>
      </c>
      <c r="K17" s="15" t="s">
        <v>14</v>
      </c>
      <c r="L17" s="15" t="s">
        <v>15</v>
      </c>
      <c r="M17" s="15" t="s">
        <v>16</v>
      </c>
      <c r="N17" s="15" t="s">
        <v>17</v>
      </c>
      <c r="O17" s="15" t="s">
        <v>18</v>
      </c>
      <c r="P17" s="15" t="s">
        <v>19</v>
      </c>
      <c r="Q17" s="16" t="s">
        <v>20</v>
      </c>
      <c r="R17" s="57" t="s">
        <v>14</v>
      </c>
      <c r="S17" s="57" t="s">
        <v>15</v>
      </c>
      <c r="T17" s="57" t="s">
        <v>16</v>
      </c>
      <c r="U17" s="57" t="s">
        <v>17</v>
      </c>
      <c r="V17" s="57" t="s">
        <v>18</v>
      </c>
      <c r="W17" s="57" t="s">
        <v>19</v>
      </c>
      <c r="X17" s="58" t="s">
        <v>20</v>
      </c>
      <c r="Y17" s="57" t="s">
        <v>14</v>
      </c>
      <c r="Z17" s="57" t="s">
        <v>15</v>
      </c>
      <c r="AA17" s="57" t="s">
        <v>16</v>
      </c>
      <c r="AB17" s="57" t="s">
        <v>17</v>
      </c>
      <c r="AC17" s="57" t="s">
        <v>18</v>
      </c>
      <c r="AD17" s="57" t="s">
        <v>19</v>
      </c>
      <c r="AE17" s="58" t="s">
        <v>20</v>
      </c>
      <c r="AF17" s="15" t="s">
        <v>14</v>
      </c>
      <c r="AG17" s="15" t="s">
        <v>15</v>
      </c>
      <c r="AH17" s="15" t="s">
        <v>16</v>
      </c>
      <c r="AI17" s="15" t="s">
        <v>17</v>
      </c>
      <c r="AJ17" s="17" t="s">
        <v>18</v>
      </c>
      <c r="AK17" s="15" t="s">
        <v>19</v>
      </c>
      <c r="AL17" s="16" t="s">
        <v>20</v>
      </c>
      <c r="AM17" s="15" t="s">
        <v>14</v>
      </c>
      <c r="AN17" s="15" t="s">
        <v>15</v>
      </c>
      <c r="AO17" s="15" t="s">
        <v>16</v>
      </c>
      <c r="AP17" s="15" t="s">
        <v>17</v>
      </c>
      <c r="AQ17" s="17" t="s">
        <v>18</v>
      </c>
      <c r="AR17" s="15" t="s">
        <v>19</v>
      </c>
      <c r="AS17" s="16" t="s">
        <v>20</v>
      </c>
      <c r="AT17" s="15" t="s">
        <v>14</v>
      </c>
      <c r="AU17" s="15" t="s">
        <v>15</v>
      </c>
      <c r="AV17" s="15" t="s">
        <v>16</v>
      </c>
      <c r="AW17" s="15" t="s">
        <v>17</v>
      </c>
      <c r="AX17" s="17" t="s">
        <v>18</v>
      </c>
      <c r="AY17" s="15" t="s">
        <v>19</v>
      </c>
      <c r="AZ17" s="16" t="s">
        <v>20</v>
      </c>
      <c r="BA17" s="15" t="s">
        <v>14</v>
      </c>
      <c r="BB17" s="15" t="s">
        <v>15</v>
      </c>
      <c r="BC17" s="15" t="s">
        <v>16</v>
      </c>
      <c r="BD17" s="15" t="s">
        <v>17</v>
      </c>
      <c r="BE17" s="17" t="s">
        <v>18</v>
      </c>
      <c r="BF17" s="15" t="s">
        <v>19</v>
      </c>
      <c r="BG17" s="16" t="s">
        <v>20</v>
      </c>
      <c r="BH17" s="15" t="s">
        <v>14</v>
      </c>
      <c r="BI17" s="15" t="s">
        <v>15</v>
      </c>
      <c r="BJ17" s="15" t="s">
        <v>16</v>
      </c>
      <c r="BK17" s="15" t="s">
        <v>17</v>
      </c>
      <c r="BL17" s="17" t="s">
        <v>18</v>
      </c>
      <c r="BM17" s="15" t="s">
        <v>19</v>
      </c>
      <c r="BN17" s="16" t="s">
        <v>20</v>
      </c>
      <c r="BO17" s="15" t="s">
        <v>14</v>
      </c>
      <c r="BP17" s="15" t="s">
        <v>15</v>
      </c>
      <c r="BQ17" s="15" t="s">
        <v>16</v>
      </c>
      <c r="BR17" s="15" t="s">
        <v>17</v>
      </c>
      <c r="BS17" s="17" t="s">
        <v>18</v>
      </c>
      <c r="BT17" s="15" t="s">
        <v>19</v>
      </c>
      <c r="BU17" s="16" t="s">
        <v>20</v>
      </c>
      <c r="BV17" s="15" t="s">
        <v>14</v>
      </c>
      <c r="BW17" s="15" t="s">
        <v>15</v>
      </c>
      <c r="BX17" s="15" t="s">
        <v>16</v>
      </c>
      <c r="BY17" s="15" t="s">
        <v>17</v>
      </c>
      <c r="BZ17" s="17" t="s">
        <v>18</v>
      </c>
      <c r="CA17" s="15" t="s">
        <v>19</v>
      </c>
      <c r="CB17" s="16" t="s">
        <v>20</v>
      </c>
      <c r="CC17" s="15" t="s">
        <v>14</v>
      </c>
      <c r="CD17" s="15" t="s">
        <v>15</v>
      </c>
      <c r="CE17" s="15" t="s">
        <v>16</v>
      </c>
      <c r="CF17" s="15" t="s">
        <v>17</v>
      </c>
      <c r="CG17" s="17" t="s">
        <v>18</v>
      </c>
      <c r="CH17" s="15" t="s">
        <v>19</v>
      </c>
      <c r="CI17" s="16" t="s">
        <v>20</v>
      </c>
      <c r="CJ17" s="15" t="s">
        <v>14</v>
      </c>
      <c r="CK17" s="15" t="s">
        <v>15</v>
      </c>
      <c r="CL17" s="15" t="s">
        <v>16</v>
      </c>
      <c r="CM17" s="15" t="s">
        <v>17</v>
      </c>
      <c r="CN17" s="17" t="s">
        <v>18</v>
      </c>
      <c r="CO17" s="15" t="s">
        <v>19</v>
      </c>
      <c r="CP17" s="16" t="s">
        <v>20</v>
      </c>
      <c r="CQ17" s="15" t="s">
        <v>14</v>
      </c>
      <c r="CR17" s="15" t="s">
        <v>15</v>
      </c>
      <c r="CS17" s="15" t="s">
        <v>16</v>
      </c>
      <c r="CT17" s="15" t="s">
        <v>17</v>
      </c>
      <c r="CU17" s="17" t="s">
        <v>18</v>
      </c>
      <c r="CV17" s="15" t="s">
        <v>19</v>
      </c>
      <c r="CW17" s="16" t="s">
        <v>20</v>
      </c>
      <c r="CX17" s="16" t="s">
        <v>14</v>
      </c>
      <c r="CY17" s="16" t="s">
        <v>15</v>
      </c>
      <c r="CZ17" s="16" t="s">
        <v>16</v>
      </c>
      <c r="DA17" s="16" t="s">
        <v>17</v>
      </c>
      <c r="DB17" s="16" t="s">
        <v>18</v>
      </c>
      <c r="DC17" s="16" t="s">
        <v>19</v>
      </c>
      <c r="DD17" s="16" t="s">
        <v>20</v>
      </c>
      <c r="DE17" s="16" t="s">
        <v>14</v>
      </c>
      <c r="DF17" s="16" t="s">
        <v>15</v>
      </c>
      <c r="DG17" s="16" t="s">
        <v>16</v>
      </c>
      <c r="DH17" s="16" t="s">
        <v>17</v>
      </c>
      <c r="DI17" s="16" t="s">
        <v>18</v>
      </c>
      <c r="DJ17" s="16" t="s">
        <v>19</v>
      </c>
      <c r="DK17" s="16" t="s">
        <v>20</v>
      </c>
      <c r="DL17" s="15" t="s">
        <v>14</v>
      </c>
      <c r="DM17" s="15" t="s">
        <v>15</v>
      </c>
      <c r="DN17" s="15" t="s">
        <v>16</v>
      </c>
      <c r="DO17" s="15" t="s">
        <v>17</v>
      </c>
      <c r="DP17" s="15" t="s">
        <v>18</v>
      </c>
      <c r="DQ17" s="15" t="s">
        <v>19</v>
      </c>
      <c r="DR17" s="16" t="s">
        <v>20</v>
      </c>
      <c r="DS17" s="15" t="s">
        <v>14</v>
      </c>
      <c r="DT17" s="15" t="s">
        <v>15</v>
      </c>
      <c r="DU17" s="15" t="s">
        <v>16</v>
      </c>
      <c r="DV17" s="15" t="s">
        <v>17</v>
      </c>
      <c r="DW17" s="15" t="s">
        <v>18</v>
      </c>
      <c r="DX17" s="15" t="s">
        <v>19</v>
      </c>
      <c r="DY17" s="16" t="s">
        <v>20</v>
      </c>
      <c r="DZ17" s="109"/>
    </row>
    <row r="18" spans="1:130" x14ac:dyDescent="0.25">
      <c r="A18" s="18">
        <v>1</v>
      </c>
      <c r="B18" s="18">
        <v>2</v>
      </c>
      <c r="C18" s="18">
        <v>3</v>
      </c>
      <c r="D18" s="19" t="s">
        <v>21</v>
      </c>
      <c r="E18" s="19" t="s">
        <v>22</v>
      </c>
      <c r="F18" s="19" t="s">
        <v>23</v>
      </c>
      <c r="G18" s="19" t="s">
        <v>24</v>
      </c>
      <c r="H18" s="19" t="s">
        <v>25</v>
      </c>
      <c r="I18" s="19" t="s">
        <v>26</v>
      </c>
      <c r="J18" s="19" t="s">
        <v>27</v>
      </c>
      <c r="K18" s="19" t="s">
        <v>28</v>
      </c>
      <c r="L18" s="19" t="s">
        <v>29</v>
      </c>
      <c r="M18" s="19" t="s">
        <v>30</v>
      </c>
      <c r="N18" s="19" t="s">
        <v>31</v>
      </c>
      <c r="O18" s="19" t="s">
        <v>32</v>
      </c>
      <c r="P18" s="19" t="s">
        <v>33</v>
      </c>
      <c r="Q18" s="19" t="s">
        <v>34</v>
      </c>
      <c r="R18" s="59" t="s">
        <v>35</v>
      </c>
      <c r="S18" s="59" t="s">
        <v>36</v>
      </c>
      <c r="T18" s="59" t="s">
        <v>37</v>
      </c>
      <c r="U18" s="59" t="s">
        <v>38</v>
      </c>
      <c r="V18" s="59" t="s">
        <v>39</v>
      </c>
      <c r="W18" s="59" t="s">
        <v>40</v>
      </c>
      <c r="X18" s="59" t="s">
        <v>41</v>
      </c>
      <c r="Y18" s="59" t="s">
        <v>42</v>
      </c>
      <c r="Z18" s="59" t="s">
        <v>43</v>
      </c>
      <c r="AA18" s="59" t="s">
        <v>44</v>
      </c>
      <c r="AB18" s="59" t="s">
        <v>45</v>
      </c>
      <c r="AC18" s="59" t="s">
        <v>46</v>
      </c>
      <c r="AD18" s="59" t="s">
        <v>47</v>
      </c>
      <c r="AE18" s="59" t="s">
        <v>48</v>
      </c>
      <c r="AF18" s="19" t="s">
        <v>49</v>
      </c>
      <c r="AG18" s="19" t="s">
        <v>50</v>
      </c>
      <c r="AH18" s="19" t="s">
        <v>51</v>
      </c>
      <c r="AI18" s="19" t="s">
        <v>52</v>
      </c>
      <c r="AJ18" s="20" t="s">
        <v>53</v>
      </c>
      <c r="AK18" s="19" t="s">
        <v>54</v>
      </c>
      <c r="AL18" s="19" t="s">
        <v>55</v>
      </c>
      <c r="AM18" s="19" t="s">
        <v>56</v>
      </c>
      <c r="AN18" s="19" t="s">
        <v>57</v>
      </c>
      <c r="AO18" s="19" t="s">
        <v>58</v>
      </c>
      <c r="AP18" s="19" t="s">
        <v>59</v>
      </c>
      <c r="AQ18" s="20" t="s">
        <v>60</v>
      </c>
      <c r="AR18" s="19" t="s">
        <v>61</v>
      </c>
      <c r="AS18" s="19" t="s">
        <v>62</v>
      </c>
      <c r="AT18" s="19" t="s">
        <v>63</v>
      </c>
      <c r="AU18" s="19" t="s">
        <v>64</v>
      </c>
      <c r="AV18" s="19" t="s">
        <v>65</v>
      </c>
      <c r="AW18" s="19" t="s">
        <v>66</v>
      </c>
      <c r="AX18" s="20" t="s">
        <v>67</v>
      </c>
      <c r="AY18" s="19" t="s">
        <v>68</v>
      </c>
      <c r="AZ18" s="19" t="s">
        <v>69</v>
      </c>
      <c r="BA18" s="19" t="s">
        <v>70</v>
      </c>
      <c r="BB18" s="19" t="s">
        <v>71</v>
      </c>
      <c r="BC18" s="19" t="s">
        <v>72</v>
      </c>
      <c r="BD18" s="19" t="s">
        <v>73</v>
      </c>
      <c r="BE18" s="20" t="s">
        <v>74</v>
      </c>
      <c r="BF18" s="19" t="s">
        <v>75</v>
      </c>
      <c r="BG18" s="19" t="s">
        <v>76</v>
      </c>
      <c r="BH18" s="19" t="s">
        <v>77</v>
      </c>
      <c r="BI18" s="19" t="s">
        <v>78</v>
      </c>
      <c r="BJ18" s="19" t="s">
        <v>79</v>
      </c>
      <c r="BK18" s="19" t="s">
        <v>80</v>
      </c>
      <c r="BL18" s="20" t="s">
        <v>81</v>
      </c>
      <c r="BM18" s="19" t="s">
        <v>82</v>
      </c>
      <c r="BN18" s="19" t="s">
        <v>83</v>
      </c>
      <c r="BO18" s="19" t="s">
        <v>84</v>
      </c>
      <c r="BP18" s="19" t="s">
        <v>85</v>
      </c>
      <c r="BQ18" s="19" t="s">
        <v>86</v>
      </c>
      <c r="BR18" s="19" t="s">
        <v>87</v>
      </c>
      <c r="BS18" s="20" t="s">
        <v>88</v>
      </c>
      <c r="BT18" s="19" t="s">
        <v>89</v>
      </c>
      <c r="BU18" s="19" t="s">
        <v>90</v>
      </c>
      <c r="BV18" s="19" t="s">
        <v>91</v>
      </c>
      <c r="BW18" s="19" t="s">
        <v>92</v>
      </c>
      <c r="BX18" s="19" t="s">
        <v>93</v>
      </c>
      <c r="BY18" s="19" t="s">
        <v>94</v>
      </c>
      <c r="BZ18" s="19" t="s">
        <v>95</v>
      </c>
      <c r="CA18" s="19" t="s">
        <v>96</v>
      </c>
      <c r="CB18" s="19" t="s">
        <v>97</v>
      </c>
      <c r="CC18" s="19" t="s">
        <v>98</v>
      </c>
      <c r="CD18" s="19" t="s">
        <v>99</v>
      </c>
      <c r="CE18" s="19" t="s">
        <v>100</v>
      </c>
      <c r="CF18" s="19" t="s">
        <v>101</v>
      </c>
      <c r="CG18" s="19" t="s">
        <v>102</v>
      </c>
      <c r="CH18" s="19" t="s">
        <v>103</v>
      </c>
      <c r="CI18" s="19" t="s">
        <v>104</v>
      </c>
      <c r="CJ18" s="19" t="s">
        <v>213</v>
      </c>
      <c r="CK18" s="19" t="s">
        <v>214</v>
      </c>
      <c r="CL18" s="19" t="s">
        <v>215</v>
      </c>
      <c r="CM18" s="19" t="s">
        <v>216</v>
      </c>
      <c r="CN18" s="19" t="s">
        <v>217</v>
      </c>
      <c r="CO18" s="19" t="s">
        <v>218</v>
      </c>
      <c r="CP18" s="19" t="s">
        <v>219</v>
      </c>
      <c r="CQ18" s="19" t="s">
        <v>220</v>
      </c>
      <c r="CR18" s="19" t="s">
        <v>221</v>
      </c>
      <c r="CS18" s="19" t="s">
        <v>222</v>
      </c>
      <c r="CT18" s="19" t="s">
        <v>223</v>
      </c>
      <c r="CU18" s="19" t="s">
        <v>224</v>
      </c>
      <c r="CV18" s="19" t="s">
        <v>225</v>
      </c>
      <c r="CW18" s="19" t="s">
        <v>226</v>
      </c>
      <c r="CX18" s="19" t="s">
        <v>213</v>
      </c>
      <c r="CY18" s="19" t="s">
        <v>214</v>
      </c>
      <c r="CZ18" s="19" t="s">
        <v>215</v>
      </c>
      <c r="DA18" s="19" t="s">
        <v>216</v>
      </c>
      <c r="DB18" s="19" t="s">
        <v>217</v>
      </c>
      <c r="DC18" s="19" t="s">
        <v>218</v>
      </c>
      <c r="DD18" s="19" t="s">
        <v>219</v>
      </c>
      <c r="DE18" s="19" t="s">
        <v>220</v>
      </c>
      <c r="DF18" s="19" t="s">
        <v>221</v>
      </c>
      <c r="DG18" s="19" t="s">
        <v>222</v>
      </c>
      <c r="DH18" s="19" t="s">
        <v>223</v>
      </c>
      <c r="DI18" s="19" t="s">
        <v>224</v>
      </c>
      <c r="DJ18" s="19" t="s">
        <v>225</v>
      </c>
      <c r="DK18" s="19" t="s">
        <v>226</v>
      </c>
      <c r="DL18" s="19" t="s">
        <v>105</v>
      </c>
      <c r="DM18" s="19" t="s">
        <v>106</v>
      </c>
      <c r="DN18" s="19" t="s">
        <v>107</v>
      </c>
      <c r="DO18" s="19" t="s">
        <v>108</v>
      </c>
      <c r="DP18" s="19" t="s">
        <v>109</v>
      </c>
      <c r="DQ18" s="19" t="s">
        <v>110</v>
      </c>
      <c r="DR18" s="19" t="s">
        <v>111</v>
      </c>
      <c r="DS18" s="19" t="s">
        <v>112</v>
      </c>
      <c r="DT18" s="19" t="s">
        <v>113</v>
      </c>
      <c r="DU18" s="19" t="s">
        <v>114</v>
      </c>
      <c r="DV18" s="19" t="s">
        <v>115</v>
      </c>
      <c r="DW18" s="19" t="s">
        <v>116</v>
      </c>
      <c r="DX18" s="19" t="s">
        <v>117</v>
      </c>
      <c r="DY18" s="19" t="s">
        <v>118</v>
      </c>
      <c r="DZ18" s="18">
        <v>8</v>
      </c>
    </row>
    <row r="19" spans="1:130" x14ac:dyDescent="0.25">
      <c r="A19" s="21" t="s">
        <v>119</v>
      </c>
      <c r="B19" s="22" t="s">
        <v>120</v>
      </c>
      <c r="C19" s="23" t="s">
        <v>121</v>
      </c>
      <c r="D19" s="24">
        <f>SUM(D20:D25)</f>
        <v>0.16</v>
      </c>
      <c r="E19" s="24">
        <f t="shared" ref="E19:BN19" si="0">SUM(E20:E25)</f>
        <v>0</v>
      </c>
      <c r="F19" s="24">
        <f t="shared" si="0"/>
        <v>1.9300000000000002</v>
      </c>
      <c r="G19" s="24">
        <f t="shared" si="0"/>
        <v>0</v>
      </c>
      <c r="H19" s="24">
        <f t="shared" si="0"/>
        <v>2.0499999999999998</v>
      </c>
      <c r="I19" s="24">
        <f t="shared" si="0"/>
        <v>0</v>
      </c>
      <c r="J19" s="24">
        <f t="shared" si="0"/>
        <v>7</v>
      </c>
      <c r="K19" s="68">
        <f>SUM(K20:K25)</f>
        <v>0.16</v>
      </c>
      <c r="L19" s="68">
        <f t="shared" ref="L19:Q19" si="1">SUM(L20:L25)</f>
        <v>0</v>
      </c>
      <c r="M19" s="68">
        <f t="shared" si="1"/>
        <v>7.43</v>
      </c>
      <c r="N19" s="68">
        <f t="shared" si="1"/>
        <v>0</v>
      </c>
      <c r="O19" s="68">
        <f t="shared" si="1"/>
        <v>7.2210000000000001</v>
      </c>
      <c r="P19" s="68">
        <f t="shared" si="1"/>
        <v>0</v>
      </c>
      <c r="Q19" s="68">
        <f t="shared" si="1"/>
        <v>10</v>
      </c>
      <c r="R19" s="60">
        <f t="shared" si="0"/>
        <v>0</v>
      </c>
      <c r="S19" s="60">
        <f t="shared" si="0"/>
        <v>0</v>
      </c>
      <c r="T19" s="60">
        <f t="shared" si="0"/>
        <v>0</v>
      </c>
      <c r="U19" s="60">
        <f t="shared" si="0"/>
        <v>0</v>
      </c>
      <c r="V19" s="60">
        <f t="shared" si="0"/>
        <v>0.57199999999999995</v>
      </c>
      <c r="W19" s="60">
        <f t="shared" si="0"/>
        <v>0</v>
      </c>
      <c r="X19" s="60">
        <f t="shared" si="0"/>
        <v>0</v>
      </c>
      <c r="Y19" s="60">
        <f t="shared" si="0"/>
        <v>0</v>
      </c>
      <c r="Z19" s="60">
        <f t="shared" si="0"/>
        <v>0</v>
      </c>
      <c r="AA19" s="60">
        <f t="shared" si="0"/>
        <v>0</v>
      </c>
      <c r="AB19" s="60">
        <f t="shared" si="0"/>
        <v>0</v>
      </c>
      <c r="AC19" s="60">
        <f t="shared" si="0"/>
        <v>0</v>
      </c>
      <c r="AD19" s="60">
        <f t="shared" si="0"/>
        <v>0</v>
      </c>
      <c r="AE19" s="60">
        <f t="shared" si="0"/>
        <v>0</v>
      </c>
      <c r="AF19" s="24">
        <f t="shared" si="0"/>
        <v>0</v>
      </c>
      <c r="AG19" s="24">
        <f t="shared" si="0"/>
        <v>0</v>
      </c>
      <c r="AH19" s="24">
        <f t="shared" si="0"/>
        <v>0</v>
      </c>
      <c r="AI19" s="24">
        <f t="shared" si="0"/>
        <v>0</v>
      </c>
      <c r="AJ19" s="24">
        <f t="shared" si="0"/>
        <v>0</v>
      </c>
      <c r="AK19" s="24">
        <f t="shared" si="0"/>
        <v>0</v>
      </c>
      <c r="AL19" s="24">
        <f t="shared" si="0"/>
        <v>0</v>
      </c>
      <c r="AM19" s="68">
        <f t="shared" ref="AM19:AS19" si="2">SUM(AM20:AM25)</f>
        <v>0</v>
      </c>
      <c r="AN19" s="68">
        <f t="shared" si="2"/>
        <v>0</v>
      </c>
      <c r="AO19" s="68">
        <f t="shared" si="2"/>
        <v>0</v>
      </c>
      <c r="AP19" s="68">
        <f t="shared" si="2"/>
        <v>0</v>
      </c>
      <c r="AQ19" s="68">
        <f t="shared" si="2"/>
        <v>0</v>
      </c>
      <c r="AR19" s="68">
        <f t="shared" si="2"/>
        <v>0</v>
      </c>
      <c r="AS19" s="68">
        <f t="shared" si="2"/>
        <v>0</v>
      </c>
      <c r="AT19" s="24">
        <f t="shared" si="0"/>
        <v>0</v>
      </c>
      <c r="AU19" s="24">
        <f t="shared" si="0"/>
        <v>0</v>
      </c>
      <c r="AV19" s="24">
        <f t="shared" si="0"/>
        <v>0</v>
      </c>
      <c r="AW19" s="24">
        <f t="shared" si="0"/>
        <v>0</v>
      </c>
      <c r="AX19" s="24">
        <f t="shared" si="0"/>
        <v>0.92800000000000005</v>
      </c>
      <c r="AY19" s="24">
        <f t="shared" si="0"/>
        <v>0</v>
      </c>
      <c r="AZ19" s="24">
        <f t="shared" si="0"/>
        <v>0</v>
      </c>
      <c r="BA19" s="68">
        <f t="shared" ref="BA19:BG19" si="3">SUM(BA20:BA25)</f>
        <v>0</v>
      </c>
      <c r="BB19" s="68">
        <f t="shared" si="3"/>
        <v>0</v>
      </c>
      <c r="BC19" s="68">
        <f t="shared" si="3"/>
        <v>5.5</v>
      </c>
      <c r="BD19" s="68">
        <f t="shared" si="3"/>
        <v>0</v>
      </c>
      <c r="BE19" s="68">
        <f t="shared" si="3"/>
        <v>1.3109999999999999</v>
      </c>
      <c r="BF19" s="68">
        <f t="shared" si="3"/>
        <v>0</v>
      </c>
      <c r="BG19" s="68">
        <f t="shared" si="3"/>
        <v>0</v>
      </c>
      <c r="BH19" s="24">
        <f t="shared" si="0"/>
        <v>0.16</v>
      </c>
      <c r="BI19" s="24">
        <f t="shared" si="0"/>
        <v>0</v>
      </c>
      <c r="BJ19" s="24">
        <f t="shared" si="0"/>
        <v>1.3</v>
      </c>
      <c r="BK19" s="24">
        <f t="shared" si="0"/>
        <v>0</v>
      </c>
      <c r="BL19" s="24">
        <f t="shared" si="0"/>
        <v>0</v>
      </c>
      <c r="BM19" s="24">
        <f t="shared" si="0"/>
        <v>0</v>
      </c>
      <c r="BN19" s="24">
        <f t="shared" si="0"/>
        <v>4</v>
      </c>
      <c r="BO19" s="68">
        <f t="shared" ref="BO19:BU19" si="4">SUM(BO20:BO25)</f>
        <v>0.16</v>
      </c>
      <c r="BP19" s="68">
        <f t="shared" si="4"/>
        <v>0</v>
      </c>
      <c r="BQ19" s="68">
        <f t="shared" si="4"/>
        <v>0.63</v>
      </c>
      <c r="BR19" s="68">
        <f t="shared" si="4"/>
        <v>0</v>
      </c>
      <c r="BS19" s="68">
        <f t="shared" si="4"/>
        <v>0</v>
      </c>
      <c r="BT19" s="68">
        <f t="shared" si="4"/>
        <v>0</v>
      </c>
      <c r="BU19" s="68">
        <f t="shared" si="4"/>
        <v>1</v>
      </c>
      <c r="BV19" s="24">
        <f t="shared" ref="BV19:CI19" si="5">SUM(BV20:BV25)</f>
        <v>0</v>
      </c>
      <c r="BW19" s="24">
        <f t="shared" si="5"/>
        <v>0</v>
      </c>
      <c r="BX19" s="24">
        <f t="shared" si="5"/>
        <v>0</v>
      </c>
      <c r="BY19" s="24">
        <f t="shared" si="5"/>
        <v>0</v>
      </c>
      <c r="BZ19" s="24">
        <f t="shared" si="5"/>
        <v>0.55000000000000004</v>
      </c>
      <c r="CA19" s="24">
        <f t="shared" si="5"/>
        <v>0</v>
      </c>
      <c r="CB19" s="24">
        <f t="shared" si="5"/>
        <v>1</v>
      </c>
      <c r="CC19" s="68">
        <f t="shared" si="5"/>
        <v>0</v>
      </c>
      <c r="CD19" s="68">
        <f t="shared" si="5"/>
        <v>0</v>
      </c>
      <c r="CE19" s="68">
        <f t="shared" si="5"/>
        <v>1.3</v>
      </c>
      <c r="CF19" s="68">
        <f t="shared" si="5"/>
        <v>0</v>
      </c>
      <c r="CG19" s="68">
        <f t="shared" si="5"/>
        <v>2</v>
      </c>
      <c r="CH19" s="68">
        <f t="shared" si="5"/>
        <v>0</v>
      </c>
      <c r="CI19" s="68">
        <f t="shared" si="5"/>
        <v>2</v>
      </c>
      <c r="CJ19" s="24">
        <f t="shared" ref="CJ19:DR19" si="6">SUM(CJ20:CJ25)</f>
        <v>0</v>
      </c>
      <c r="CK19" s="24">
        <f t="shared" si="6"/>
        <v>0</v>
      </c>
      <c r="CL19" s="24">
        <f t="shared" si="6"/>
        <v>0.63</v>
      </c>
      <c r="CM19" s="24">
        <f t="shared" si="6"/>
        <v>0</v>
      </c>
      <c r="CN19" s="24">
        <f t="shared" si="6"/>
        <v>0</v>
      </c>
      <c r="CO19" s="24">
        <f t="shared" si="6"/>
        <v>0</v>
      </c>
      <c r="CP19" s="24">
        <f t="shared" si="6"/>
        <v>1</v>
      </c>
      <c r="CQ19" s="68">
        <f t="shared" si="6"/>
        <v>0</v>
      </c>
      <c r="CR19" s="68">
        <f t="shared" si="6"/>
        <v>0</v>
      </c>
      <c r="CS19" s="68">
        <f t="shared" si="6"/>
        <v>0</v>
      </c>
      <c r="CT19" s="68">
        <f t="shared" si="6"/>
        <v>0</v>
      </c>
      <c r="CU19" s="68">
        <f t="shared" si="6"/>
        <v>3.91</v>
      </c>
      <c r="CV19" s="68">
        <f t="shared" si="6"/>
        <v>0</v>
      </c>
      <c r="CW19" s="68">
        <f t="shared" si="6"/>
        <v>5</v>
      </c>
      <c r="CX19" s="68">
        <f t="shared" ref="CX19:DK19" si="7">SUM(CX20:CX25)</f>
        <v>0</v>
      </c>
      <c r="CY19" s="68">
        <f t="shared" si="7"/>
        <v>0</v>
      </c>
      <c r="CZ19" s="68">
        <f t="shared" si="7"/>
        <v>0</v>
      </c>
      <c r="DA19" s="68">
        <f t="shared" si="7"/>
        <v>0</v>
      </c>
      <c r="DB19" s="68">
        <f t="shared" si="7"/>
        <v>0</v>
      </c>
      <c r="DC19" s="68">
        <f t="shared" si="7"/>
        <v>0</v>
      </c>
      <c r="DD19" s="68">
        <f t="shared" si="7"/>
        <v>1</v>
      </c>
      <c r="DE19" s="68">
        <f t="shared" si="7"/>
        <v>0</v>
      </c>
      <c r="DF19" s="68">
        <f t="shared" si="7"/>
        <v>0</v>
      </c>
      <c r="DG19" s="68">
        <f t="shared" si="7"/>
        <v>0</v>
      </c>
      <c r="DH19" s="68">
        <f t="shared" si="7"/>
        <v>0</v>
      </c>
      <c r="DI19" s="68">
        <f t="shared" si="7"/>
        <v>0</v>
      </c>
      <c r="DJ19" s="68">
        <f t="shared" si="7"/>
        <v>0</v>
      </c>
      <c r="DK19" s="68">
        <f t="shared" si="7"/>
        <v>2</v>
      </c>
      <c r="DL19" s="24">
        <f t="shared" si="6"/>
        <v>0.16</v>
      </c>
      <c r="DM19" s="24">
        <f t="shared" si="6"/>
        <v>0</v>
      </c>
      <c r="DN19" s="24">
        <f t="shared" si="6"/>
        <v>1.9300000000000002</v>
      </c>
      <c r="DO19" s="24">
        <f t="shared" si="6"/>
        <v>0</v>
      </c>
      <c r="DP19" s="24">
        <f t="shared" si="6"/>
        <v>1.4780000000000002</v>
      </c>
      <c r="DQ19" s="24">
        <f t="shared" si="6"/>
        <v>0</v>
      </c>
      <c r="DR19" s="24">
        <f t="shared" si="6"/>
        <v>7</v>
      </c>
      <c r="DS19" s="68">
        <f t="shared" ref="DS19:DY19" si="8">SUM(DS20:DS25)</f>
        <v>0.16</v>
      </c>
      <c r="DT19" s="68">
        <f t="shared" si="8"/>
        <v>0</v>
      </c>
      <c r="DU19" s="68">
        <f t="shared" si="8"/>
        <v>7.43</v>
      </c>
      <c r="DV19" s="68">
        <f t="shared" si="8"/>
        <v>0</v>
      </c>
      <c r="DW19" s="68">
        <f t="shared" si="8"/>
        <v>7.2210000000000001</v>
      </c>
      <c r="DX19" s="68">
        <f t="shared" si="8"/>
        <v>0</v>
      </c>
      <c r="DY19" s="68">
        <f t="shared" si="8"/>
        <v>10</v>
      </c>
      <c r="DZ19" s="24" t="s">
        <v>122</v>
      </c>
    </row>
    <row r="20" spans="1:130" x14ac:dyDescent="0.25">
      <c r="A20" s="21" t="s">
        <v>123</v>
      </c>
      <c r="B20" s="22" t="s">
        <v>124</v>
      </c>
      <c r="C20" s="23" t="s">
        <v>121</v>
      </c>
      <c r="D20" s="24">
        <f>D27</f>
        <v>0</v>
      </c>
      <c r="E20" s="24">
        <f t="shared" ref="E20:BN20" si="9">E27</f>
        <v>0</v>
      </c>
      <c r="F20" s="24">
        <f t="shared" si="9"/>
        <v>0</v>
      </c>
      <c r="G20" s="24">
        <f t="shared" si="9"/>
        <v>0</v>
      </c>
      <c r="H20" s="24">
        <f t="shared" si="9"/>
        <v>0</v>
      </c>
      <c r="I20" s="24">
        <f t="shared" si="9"/>
        <v>0</v>
      </c>
      <c r="J20" s="24">
        <f t="shared" si="9"/>
        <v>0</v>
      </c>
      <c r="K20" s="68">
        <f>K27</f>
        <v>0</v>
      </c>
      <c r="L20" s="68">
        <f t="shared" ref="L20:Q20" si="10">L27</f>
        <v>0</v>
      </c>
      <c r="M20" s="68">
        <f t="shared" si="10"/>
        <v>0</v>
      </c>
      <c r="N20" s="68">
        <f t="shared" si="10"/>
        <v>0</v>
      </c>
      <c r="O20" s="68">
        <f t="shared" si="10"/>
        <v>0</v>
      </c>
      <c r="P20" s="68">
        <f t="shared" si="10"/>
        <v>0</v>
      </c>
      <c r="Q20" s="68">
        <f t="shared" si="10"/>
        <v>0</v>
      </c>
      <c r="R20" s="60">
        <f t="shared" si="9"/>
        <v>0</v>
      </c>
      <c r="S20" s="60">
        <f t="shared" si="9"/>
        <v>0</v>
      </c>
      <c r="T20" s="60">
        <f t="shared" si="9"/>
        <v>0</v>
      </c>
      <c r="U20" s="60">
        <f t="shared" si="9"/>
        <v>0</v>
      </c>
      <c r="V20" s="60">
        <f t="shared" si="9"/>
        <v>0</v>
      </c>
      <c r="W20" s="60">
        <f t="shared" si="9"/>
        <v>0</v>
      </c>
      <c r="X20" s="60">
        <f t="shared" si="9"/>
        <v>0</v>
      </c>
      <c r="Y20" s="60">
        <f t="shared" si="9"/>
        <v>0</v>
      </c>
      <c r="Z20" s="60">
        <f t="shared" si="9"/>
        <v>0</v>
      </c>
      <c r="AA20" s="60">
        <f t="shared" si="9"/>
        <v>0</v>
      </c>
      <c r="AB20" s="60">
        <f t="shared" si="9"/>
        <v>0</v>
      </c>
      <c r="AC20" s="60">
        <f t="shared" si="9"/>
        <v>0</v>
      </c>
      <c r="AD20" s="60">
        <f t="shared" si="9"/>
        <v>0</v>
      </c>
      <c r="AE20" s="60">
        <f t="shared" si="9"/>
        <v>0</v>
      </c>
      <c r="AF20" s="24">
        <f t="shared" si="9"/>
        <v>0</v>
      </c>
      <c r="AG20" s="24">
        <f t="shared" si="9"/>
        <v>0</v>
      </c>
      <c r="AH20" s="24">
        <f t="shared" si="9"/>
        <v>0</v>
      </c>
      <c r="AI20" s="24">
        <f t="shared" si="9"/>
        <v>0</v>
      </c>
      <c r="AJ20" s="24">
        <f t="shared" si="9"/>
        <v>0</v>
      </c>
      <c r="AK20" s="24">
        <f t="shared" si="9"/>
        <v>0</v>
      </c>
      <c r="AL20" s="24">
        <f t="shared" si="9"/>
        <v>0</v>
      </c>
      <c r="AM20" s="68">
        <f t="shared" ref="AM20:AS20" si="11">AM27</f>
        <v>0</v>
      </c>
      <c r="AN20" s="68">
        <f t="shared" si="11"/>
        <v>0</v>
      </c>
      <c r="AO20" s="68">
        <f t="shared" si="11"/>
        <v>0</v>
      </c>
      <c r="AP20" s="68">
        <f t="shared" si="11"/>
        <v>0</v>
      </c>
      <c r="AQ20" s="68">
        <f t="shared" si="11"/>
        <v>0</v>
      </c>
      <c r="AR20" s="68">
        <f t="shared" si="11"/>
        <v>0</v>
      </c>
      <c r="AS20" s="68">
        <f t="shared" si="11"/>
        <v>0</v>
      </c>
      <c r="AT20" s="24">
        <f t="shared" si="9"/>
        <v>0</v>
      </c>
      <c r="AU20" s="24">
        <f t="shared" si="9"/>
        <v>0</v>
      </c>
      <c r="AV20" s="24">
        <f t="shared" si="9"/>
        <v>0</v>
      </c>
      <c r="AW20" s="24">
        <f t="shared" si="9"/>
        <v>0</v>
      </c>
      <c r="AX20" s="24">
        <f t="shared" si="9"/>
        <v>0</v>
      </c>
      <c r="AY20" s="24">
        <f t="shared" si="9"/>
        <v>0</v>
      </c>
      <c r="AZ20" s="24">
        <f t="shared" si="9"/>
        <v>0</v>
      </c>
      <c r="BA20" s="68">
        <f t="shared" ref="BA20:BG20" si="12">BA27</f>
        <v>0</v>
      </c>
      <c r="BB20" s="68">
        <f t="shared" si="12"/>
        <v>0</v>
      </c>
      <c r="BC20" s="68">
        <f t="shared" si="12"/>
        <v>0</v>
      </c>
      <c r="BD20" s="68">
        <f t="shared" si="12"/>
        <v>0</v>
      </c>
      <c r="BE20" s="68">
        <f t="shared" si="12"/>
        <v>0</v>
      </c>
      <c r="BF20" s="68">
        <f t="shared" si="12"/>
        <v>0</v>
      </c>
      <c r="BG20" s="68">
        <f t="shared" si="12"/>
        <v>0</v>
      </c>
      <c r="BH20" s="24">
        <f t="shared" si="9"/>
        <v>0</v>
      </c>
      <c r="BI20" s="24">
        <f t="shared" si="9"/>
        <v>0</v>
      </c>
      <c r="BJ20" s="24">
        <f t="shared" si="9"/>
        <v>0</v>
      </c>
      <c r="BK20" s="24">
        <f t="shared" si="9"/>
        <v>0</v>
      </c>
      <c r="BL20" s="24">
        <f t="shared" si="9"/>
        <v>0</v>
      </c>
      <c r="BM20" s="24">
        <f t="shared" si="9"/>
        <v>0</v>
      </c>
      <c r="BN20" s="24">
        <f t="shared" si="9"/>
        <v>0</v>
      </c>
      <c r="BO20" s="68">
        <f t="shared" ref="BO20:BU20" si="13">BO27</f>
        <v>0</v>
      </c>
      <c r="BP20" s="68">
        <f t="shared" si="13"/>
        <v>0</v>
      </c>
      <c r="BQ20" s="68">
        <f t="shared" si="13"/>
        <v>0</v>
      </c>
      <c r="BR20" s="68">
        <f t="shared" si="13"/>
        <v>0</v>
      </c>
      <c r="BS20" s="68">
        <f t="shared" si="13"/>
        <v>0</v>
      </c>
      <c r="BT20" s="68">
        <f t="shared" si="13"/>
        <v>0</v>
      </c>
      <c r="BU20" s="68">
        <f t="shared" si="13"/>
        <v>0</v>
      </c>
      <c r="BV20" s="24">
        <f t="shared" ref="BV20:CI20" si="14">BV27</f>
        <v>0</v>
      </c>
      <c r="BW20" s="24">
        <f t="shared" si="14"/>
        <v>0</v>
      </c>
      <c r="BX20" s="24">
        <f t="shared" si="14"/>
        <v>0</v>
      </c>
      <c r="BY20" s="24">
        <f t="shared" si="14"/>
        <v>0</v>
      </c>
      <c r="BZ20" s="24">
        <f t="shared" si="14"/>
        <v>0</v>
      </c>
      <c r="CA20" s="24">
        <f t="shared" si="14"/>
        <v>0</v>
      </c>
      <c r="CB20" s="24">
        <f t="shared" si="14"/>
        <v>0</v>
      </c>
      <c r="CC20" s="68">
        <f t="shared" si="14"/>
        <v>0</v>
      </c>
      <c r="CD20" s="68">
        <f t="shared" si="14"/>
        <v>0</v>
      </c>
      <c r="CE20" s="68">
        <f t="shared" si="14"/>
        <v>0</v>
      </c>
      <c r="CF20" s="68">
        <f t="shared" si="14"/>
        <v>0</v>
      </c>
      <c r="CG20" s="68">
        <f t="shared" si="14"/>
        <v>0</v>
      </c>
      <c r="CH20" s="68">
        <f t="shared" si="14"/>
        <v>0</v>
      </c>
      <c r="CI20" s="68">
        <f t="shared" si="14"/>
        <v>0</v>
      </c>
      <c r="CJ20" s="24">
        <f t="shared" ref="CJ20:DR20" si="15">CJ27</f>
        <v>0</v>
      </c>
      <c r="CK20" s="24">
        <f t="shared" si="15"/>
        <v>0</v>
      </c>
      <c r="CL20" s="24">
        <f t="shared" si="15"/>
        <v>0</v>
      </c>
      <c r="CM20" s="24">
        <f t="shared" si="15"/>
        <v>0</v>
      </c>
      <c r="CN20" s="24">
        <f t="shared" si="15"/>
        <v>0</v>
      </c>
      <c r="CO20" s="24">
        <f t="shared" si="15"/>
        <v>0</v>
      </c>
      <c r="CP20" s="24">
        <f t="shared" si="15"/>
        <v>0</v>
      </c>
      <c r="CQ20" s="68">
        <f t="shared" si="15"/>
        <v>0</v>
      </c>
      <c r="CR20" s="68">
        <f t="shared" si="15"/>
        <v>0</v>
      </c>
      <c r="CS20" s="68">
        <f t="shared" si="15"/>
        <v>0</v>
      </c>
      <c r="CT20" s="68">
        <f t="shared" si="15"/>
        <v>0</v>
      </c>
      <c r="CU20" s="68">
        <f t="shared" si="15"/>
        <v>0</v>
      </c>
      <c r="CV20" s="68">
        <f t="shared" si="15"/>
        <v>0</v>
      </c>
      <c r="CW20" s="68">
        <f t="shared" si="15"/>
        <v>0</v>
      </c>
      <c r="CX20" s="68">
        <f t="shared" ref="CX20:DK20" si="16">CX27</f>
        <v>0</v>
      </c>
      <c r="CY20" s="68">
        <f t="shared" si="16"/>
        <v>0</v>
      </c>
      <c r="CZ20" s="68">
        <f t="shared" si="16"/>
        <v>0</v>
      </c>
      <c r="DA20" s="68">
        <f t="shared" si="16"/>
        <v>0</v>
      </c>
      <c r="DB20" s="68">
        <f t="shared" si="16"/>
        <v>0</v>
      </c>
      <c r="DC20" s="68">
        <f t="shared" si="16"/>
        <v>0</v>
      </c>
      <c r="DD20" s="68">
        <f t="shared" si="16"/>
        <v>0</v>
      </c>
      <c r="DE20" s="68">
        <f t="shared" si="16"/>
        <v>0</v>
      </c>
      <c r="DF20" s="68">
        <f t="shared" si="16"/>
        <v>0</v>
      </c>
      <c r="DG20" s="68">
        <f t="shared" si="16"/>
        <v>0</v>
      </c>
      <c r="DH20" s="68">
        <f t="shared" si="16"/>
        <v>0</v>
      </c>
      <c r="DI20" s="68">
        <f t="shared" si="16"/>
        <v>0</v>
      </c>
      <c r="DJ20" s="68">
        <f t="shared" si="16"/>
        <v>0</v>
      </c>
      <c r="DK20" s="68">
        <f t="shared" si="16"/>
        <v>0</v>
      </c>
      <c r="DL20" s="24">
        <f t="shared" si="15"/>
        <v>0</v>
      </c>
      <c r="DM20" s="24">
        <f t="shared" si="15"/>
        <v>0</v>
      </c>
      <c r="DN20" s="24">
        <f t="shared" si="15"/>
        <v>0</v>
      </c>
      <c r="DO20" s="24">
        <f t="shared" si="15"/>
        <v>0</v>
      </c>
      <c r="DP20" s="24">
        <f t="shared" si="15"/>
        <v>0</v>
      </c>
      <c r="DQ20" s="24">
        <f t="shared" si="15"/>
        <v>0</v>
      </c>
      <c r="DR20" s="24">
        <f t="shared" si="15"/>
        <v>0</v>
      </c>
      <c r="DS20" s="68">
        <f t="shared" ref="DS20:DY20" si="17">DS27</f>
        <v>0</v>
      </c>
      <c r="DT20" s="68">
        <f t="shared" si="17"/>
        <v>0</v>
      </c>
      <c r="DU20" s="68">
        <f t="shared" si="17"/>
        <v>0</v>
      </c>
      <c r="DV20" s="68">
        <f t="shared" si="17"/>
        <v>0</v>
      </c>
      <c r="DW20" s="68">
        <f t="shared" si="17"/>
        <v>0</v>
      </c>
      <c r="DX20" s="68">
        <f t="shared" si="17"/>
        <v>0</v>
      </c>
      <c r="DY20" s="68">
        <f t="shared" si="17"/>
        <v>0</v>
      </c>
      <c r="DZ20" s="24" t="s">
        <v>122</v>
      </c>
    </row>
    <row r="21" spans="1:130" ht="31.5" x14ac:dyDescent="0.25">
      <c r="A21" s="21" t="s">
        <v>125</v>
      </c>
      <c r="B21" s="22" t="s">
        <v>126</v>
      </c>
      <c r="C21" s="23" t="s">
        <v>121</v>
      </c>
      <c r="D21" s="24">
        <f>D55</f>
        <v>0.16</v>
      </c>
      <c r="E21" s="24">
        <f t="shared" ref="E21:BN21" si="18">E55</f>
        <v>0</v>
      </c>
      <c r="F21" s="24">
        <f t="shared" si="18"/>
        <v>1.9300000000000002</v>
      </c>
      <c r="G21" s="24">
        <f t="shared" si="18"/>
        <v>0</v>
      </c>
      <c r="H21" s="24">
        <f t="shared" si="18"/>
        <v>2.0499999999999998</v>
      </c>
      <c r="I21" s="24">
        <f t="shared" si="18"/>
        <v>0</v>
      </c>
      <c r="J21" s="24">
        <f t="shared" si="18"/>
        <v>0</v>
      </c>
      <c r="K21" s="68">
        <f>K55</f>
        <v>0.16</v>
      </c>
      <c r="L21" s="68">
        <f t="shared" ref="L21:Q21" si="19">L55</f>
        <v>0</v>
      </c>
      <c r="M21" s="68">
        <f t="shared" si="19"/>
        <v>7.43</v>
      </c>
      <c r="N21" s="68">
        <f t="shared" si="19"/>
        <v>0</v>
      </c>
      <c r="O21" s="68">
        <f t="shared" si="19"/>
        <v>7.2210000000000001</v>
      </c>
      <c r="P21" s="68">
        <f t="shared" si="19"/>
        <v>0</v>
      </c>
      <c r="Q21" s="68">
        <f t="shared" si="19"/>
        <v>0</v>
      </c>
      <c r="R21" s="60">
        <f t="shared" si="18"/>
        <v>0</v>
      </c>
      <c r="S21" s="60">
        <f t="shared" si="18"/>
        <v>0</v>
      </c>
      <c r="T21" s="60">
        <f t="shared" si="18"/>
        <v>0</v>
      </c>
      <c r="U21" s="60">
        <f t="shared" si="18"/>
        <v>0</v>
      </c>
      <c r="V21" s="60">
        <f t="shared" si="18"/>
        <v>0.57199999999999995</v>
      </c>
      <c r="W21" s="60">
        <f t="shared" si="18"/>
        <v>0</v>
      </c>
      <c r="X21" s="60">
        <f t="shared" si="18"/>
        <v>0</v>
      </c>
      <c r="Y21" s="60">
        <f t="shared" si="18"/>
        <v>0</v>
      </c>
      <c r="Z21" s="60">
        <f t="shared" si="18"/>
        <v>0</v>
      </c>
      <c r="AA21" s="60">
        <f t="shared" si="18"/>
        <v>0</v>
      </c>
      <c r="AB21" s="60">
        <f t="shared" si="18"/>
        <v>0</v>
      </c>
      <c r="AC21" s="60">
        <f t="shared" si="18"/>
        <v>0</v>
      </c>
      <c r="AD21" s="60">
        <f t="shared" si="18"/>
        <v>0</v>
      </c>
      <c r="AE21" s="60">
        <f t="shared" si="18"/>
        <v>0</v>
      </c>
      <c r="AF21" s="24">
        <f t="shared" si="18"/>
        <v>0</v>
      </c>
      <c r="AG21" s="24">
        <f t="shared" si="18"/>
        <v>0</v>
      </c>
      <c r="AH21" s="24">
        <f t="shared" si="18"/>
        <v>0</v>
      </c>
      <c r="AI21" s="24">
        <f t="shared" si="18"/>
        <v>0</v>
      </c>
      <c r="AJ21" s="24">
        <f t="shared" si="18"/>
        <v>0</v>
      </c>
      <c r="AK21" s="24">
        <f t="shared" si="18"/>
        <v>0</v>
      </c>
      <c r="AL21" s="24">
        <f t="shared" si="18"/>
        <v>0</v>
      </c>
      <c r="AM21" s="68">
        <f t="shared" ref="AM21:AS21" si="20">AM55</f>
        <v>0</v>
      </c>
      <c r="AN21" s="68">
        <f t="shared" si="20"/>
        <v>0</v>
      </c>
      <c r="AO21" s="68">
        <f t="shared" si="20"/>
        <v>0</v>
      </c>
      <c r="AP21" s="68">
        <f t="shared" si="20"/>
        <v>0</v>
      </c>
      <c r="AQ21" s="68">
        <f t="shared" si="20"/>
        <v>0</v>
      </c>
      <c r="AR21" s="68">
        <f t="shared" si="20"/>
        <v>0</v>
      </c>
      <c r="AS21" s="68">
        <f t="shared" si="20"/>
        <v>0</v>
      </c>
      <c r="AT21" s="24">
        <f t="shared" si="18"/>
        <v>0</v>
      </c>
      <c r="AU21" s="24">
        <f t="shared" si="18"/>
        <v>0</v>
      </c>
      <c r="AV21" s="24">
        <f t="shared" si="18"/>
        <v>0</v>
      </c>
      <c r="AW21" s="24">
        <f t="shared" si="18"/>
        <v>0</v>
      </c>
      <c r="AX21" s="24">
        <f t="shared" si="18"/>
        <v>0.92800000000000005</v>
      </c>
      <c r="AY21" s="24">
        <f t="shared" si="18"/>
        <v>0</v>
      </c>
      <c r="AZ21" s="24">
        <f t="shared" si="18"/>
        <v>0</v>
      </c>
      <c r="BA21" s="68">
        <f t="shared" ref="BA21:BG21" si="21">BA55</f>
        <v>0</v>
      </c>
      <c r="BB21" s="68">
        <f t="shared" si="21"/>
        <v>0</v>
      </c>
      <c r="BC21" s="68">
        <f t="shared" si="21"/>
        <v>5.5</v>
      </c>
      <c r="BD21" s="68">
        <f t="shared" si="21"/>
        <v>0</v>
      </c>
      <c r="BE21" s="68">
        <f t="shared" si="21"/>
        <v>1.3109999999999999</v>
      </c>
      <c r="BF21" s="68">
        <f t="shared" si="21"/>
        <v>0</v>
      </c>
      <c r="BG21" s="68">
        <f t="shared" si="21"/>
        <v>0</v>
      </c>
      <c r="BH21" s="24">
        <f t="shared" si="18"/>
        <v>0.16</v>
      </c>
      <c r="BI21" s="24">
        <f t="shared" si="18"/>
        <v>0</v>
      </c>
      <c r="BJ21" s="24">
        <f t="shared" si="18"/>
        <v>1.3</v>
      </c>
      <c r="BK21" s="24">
        <f t="shared" si="18"/>
        <v>0</v>
      </c>
      <c r="BL21" s="24">
        <f t="shared" si="18"/>
        <v>0</v>
      </c>
      <c r="BM21" s="24">
        <f t="shared" si="18"/>
        <v>0</v>
      </c>
      <c r="BN21" s="24">
        <f t="shared" si="18"/>
        <v>0</v>
      </c>
      <c r="BO21" s="68">
        <f t="shared" ref="BO21:BU21" si="22">BO55</f>
        <v>0.16</v>
      </c>
      <c r="BP21" s="68">
        <f t="shared" si="22"/>
        <v>0</v>
      </c>
      <c r="BQ21" s="68">
        <f t="shared" si="22"/>
        <v>0.63</v>
      </c>
      <c r="BR21" s="68">
        <f t="shared" si="22"/>
        <v>0</v>
      </c>
      <c r="BS21" s="68">
        <f t="shared" si="22"/>
        <v>0</v>
      </c>
      <c r="BT21" s="68">
        <f t="shared" si="22"/>
        <v>0</v>
      </c>
      <c r="BU21" s="68">
        <f t="shared" si="22"/>
        <v>0</v>
      </c>
      <c r="BV21" s="24">
        <f t="shared" ref="BV21:CI21" si="23">BV55</f>
        <v>0</v>
      </c>
      <c r="BW21" s="24">
        <f t="shared" si="23"/>
        <v>0</v>
      </c>
      <c r="BX21" s="24">
        <f t="shared" si="23"/>
        <v>0</v>
      </c>
      <c r="BY21" s="24">
        <f t="shared" si="23"/>
        <v>0</v>
      </c>
      <c r="BZ21" s="24">
        <f t="shared" si="23"/>
        <v>0.55000000000000004</v>
      </c>
      <c r="CA21" s="24">
        <f t="shared" si="23"/>
        <v>0</v>
      </c>
      <c r="CB21" s="24">
        <f t="shared" si="23"/>
        <v>0</v>
      </c>
      <c r="CC21" s="68">
        <f t="shared" si="23"/>
        <v>0</v>
      </c>
      <c r="CD21" s="68">
        <f t="shared" si="23"/>
        <v>0</v>
      </c>
      <c r="CE21" s="68">
        <f t="shared" si="23"/>
        <v>1.3</v>
      </c>
      <c r="CF21" s="68">
        <f t="shared" si="23"/>
        <v>0</v>
      </c>
      <c r="CG21" s="68">
        <f t="shared" si="23"/>
        <v>2</v>
      </c>
      <c r="CH21" s="68">
        <f t="shared" si="23"/>
        <v>0</v>
      </c>
      <c r="CI21" s="68">
        <f t="shared" si="23"/>
        <v>0</v>
      </c>
      <c r="CJ21" s="24">
        <f t="shared" ref="CJ21:DQ21" si="24">CJ55</f>
        <v>0</v>
      </c>
      <c r="CK21" s="24">
        <f t="shared" si="24"/>
        <v>0</v>
      </c>
      <c r="CL21" s="24">
        <f t="shared" si="24"/>
        <v>0.63</v>
      </c>
      <c r="CM21" s="24">
        <f t="shared" si="24"/>
        <v>0</v>
      </c>
      <c r="CN21" s="24">
        <f t="shared" si="24"/>
        <v>0</v>
      </c>
      <c r="CO21" s="24">
        <f t="shared" si="24"/>
        <v>0</v>
      </c>
      <c r="CP21" s="24">
        <f t="shared" si="24"/>
        <v>0</v>
      </c>
      <c r="CQ21" s="68">
        <f t="shared" si="24"/>
        <v>0</v>
      </c>
      <c r="CR21" s="68">
        <f t="shared" si="24"/>
        <v>0</v>
      </c>
      <c r="CS21" s="68">
        <f t="shared" si="24"/>
        <v>0</v>
      </c>
      <c r="CT21" s="68">
        <f t="shared" si="24"/>
        <v>0</v>
      </c>
      <c r="CU21" s="68">
        <f t="shared" si="24"/>
        <v>3.91</v>
      </c>
      <c r="CV21" s="68">
        <f t="shared" si="24"/>
        <v>0</v>
      </c>
      <c r="CW21" s="68">
        <f t="shared" si="24"/>
        <v>0</v>
      </c>
      <c r="CX21" s="68">
        <f t="shared" ref="CX21:DK21" si="25">CX55</f>
        <v>0</v>
      </c>
      <c r="CY21" s="68">
        <f t="shared" si="25"/>
        <v>0</v>
      </c>
      <c r="CZ21" s="68">
        <f t="shared" si="25"/>
        <v>0</v>
      </c>
      <c r="DA21" s="68">
        <f t="shared" si="25"/>
        <v>0</v>
      </c>
      <c r="DB21" s="68">
        <f t="shared" si="25"/>
        <v>0</v>
      </c>
      <c r="DC21" s="68">
        <f t="shared" si="25"/>
        <v>0</v>
      </c>
      <c r="DD21" s="68">
        <f t="shared" si="25"/>
        <v>0</v>
      </c>
      <c r="DE21" s="68">
        <f t="shared" si="25"/>
        <v>0</v>
      </c>
      <c r="DF21" s="68">
        <f t="shared" si="25"/>
        <v>0</v>
      </c>
      <c r="DG21" s="68">
        <f t="shared" si="25"/>
        <v>0</v>
      </c>
      <c r="DH21" s="68">
        <f t="shared" si="25"/>
        <v>0</v>
      </c>
      <c r="DI21" s="68">
        <f t="shared" si="25"/>
        <v>0</v>
      </c>
      <c r="DJ21" s="68">
        <f t="shared" si="25"/>
        <v>0</v>
      </c>
      <c r="DK21" s="68">
        <f t="shared" si="25"/>
        <v>0</v>
      </c>
      <c r="DL21" s="24">
        <f t="shared" si="24"/>
        <v>0.16</v>
      </c>
      <c r="DM21" s="24">
        <f t="shared" si="24"/>
        <v>0</v>
      </c>
      <c r="DN21" s="24">
        <f t="shared" si="24"/>
        <v>1.9300000000000002</v>
      </c>
      <c r="DO21" s="24">
        <f t="shared" si="24"/>
        <v>0</v>
      </c>
      <c r="DP21" s="24">
        <f t="shared" si="24"/>
        <v>1.4780000000000002</v>
      </c>
      <c r="DQ21" s="24">
        <f t="shared" si="24"/>
        <v>0</v>
      </c>
      <c r="DR21" s="24">
        <f>DR55</f>
        <v>0</v>
      </c>
      <c r="DS21" s="68">
        <f t="shared" ref="DS21:DX21" si="26">DS55</f>
        <v>0.16</v>
      </c>
      <c r="DT21" s="68">
        <f t="shared" si="26"/>
        <v>0</v>
      </c>
      <c r="DU21" s="68">
        <f t="shared" si="26"/>
        <v>7.43</v>
      </c>
      <c r="DV21" s="68">
        <f t="shared" si="26"/>
        <v>0</v>
      </c>
      <c r="DW21" s="68">
        <f t="shared" si="26"/>
        <v>7.2210000000000001</v>
      </c>
      <c r="DX21" s="68">
        <f t="shared" si="26"/>
        <v>0</v>
      </c>
      <c r="DY21" s="68">
        <f>DY55</f>
        <v>0</v>
      </c>
      <c r="DZ21" s="24" t="s">
        <v>122</v>
      </c>
    </row>
    <row r="22" spans="1:130" ht="47.25" x14ac:dyDescent="0.25">
      <c r="A22" s="21" t="s">
        <v>150</v>
      </c>
      <c r="B22" s="22" t="s">
        <v>153</v>
      </c>
      <c r="C22" s="31" t="s">
        <v>121</v>
      </c>
      <c r="D22" s="24">
        <f>D110</f>
        <v>0</v>
      </c>
      <c r="E22" s="24">
        <f t="shared" ref="E22:BN22" si="27">E110</f>
        <v>0</v>
      </c>
      <c r="F22" s="24">
        <f t="shared" si="27"/>
        <v>0</v>
      </c>
      <c r="G22" s="24">
        <f t="shared" si="27"/>
        <v>0</v>
      </c>
      <c r="H22" s="24">
        <f t="shared" si="27"/>
        <v>0</v>
      </c>
      <c r="I22" s="24">
        <f t="shared" si="27"/>
        <v>0</v>
      </c>
      <c r="J22" s="24">
        <f t="shared" si="27"/>
        <v>0</v>
      </c>
      <c r="K22" s="68">
        <f>K110</f>
        <v>0</v>
      </c>
      <c r="L22" s="68">
        <f t="shared" ref="L22:Q22" si="28">L110</f>
        <v>0</v>
      </c>
      <c r="M22" s="68">
        <f t="shared" si="28"/>
        <v>0</v>
      </c>
      <c r="N22" s="68">
        <f t="shared" si="28"/>
        <v>0</v>
      </c>
      <c r="O22" s="68">
        <f t="shared" si="28"/>
        <v>0</v>
      </c>
      <c r="P22" s="68">
        <f t="shared" si="28"/>
        <v>0</v>
      </c>
      <c r="Q22" s="68">
        <f t="shared" si="28"/>
        <v>0</v>
      </c>
      <c r="R22" s="60">
        <f t="shared" si="27"/>
        <v>0</v>
      </c>
      <c r="S22" s="60">
        <f t="shared" si="27"/>
        <v>0</v>
      </c>
      <c r="T22" s="60">
        <f t="shared" si="27"/>
        <v>0</v>
      </c>
      <c r="U22" s="60">
        <f t="shared" si="27"/>
        <v>0</v>
      </c>
      <c r="V22" s="60">
        <f t="shared" si="27"/>
        <v>0</v>
      </c>
      <c r="W22" s="60">
        <f t="shared" si="27"/>
        <v>0</v>
      </c>
      <c r="X22" s="60">
        <f t="shared" si="27"/>
        <v>0</v>
      </c>
      <c r="Y22" s="60">
        <f t="shared" si="27"/>
        <v>0</v>
      </c>
      <c r="Z22" s="60">
        <f t="shared" si="27"/>
        <v>0</v>
      </c>
      <c r="AA22" s="60">
        <f t="shared" si="27"/>
        <v>0</v>
      </c>
      <c r="AB22" s="60">
        <f t="shared" si="27"/>
        <v>0</v>
      </c>
      <c r="AC22" s="60">
        <f t="shared" si="27"/>
        <v>0</v>
      </c>
      <c r="AD22" s="60">
        <f t="shared" si="27"/>
        <v>0</v>
      </c>
      <c r="AE22" s="60">
        <f t="shared" si="27"/>
        <v>0</v>
      </c>
      <c r="AF22" s="24">
        <f t="shared" si="27"/>
        <v>0</v>
      </c>
      <c r="AG22" s="24">
        <f t="shared" si="27"/>
        <v>0</v>
      </c>
      <c r="AH22" s="24">
        <f t="shared" si="27"/>
        <v>0</v>
      </c>
      <c r="AI22" s="24">
        <f t="shared" si="27"/>
        <v>0</v>
      </c>
      <c r="AJ22" s="24">
        <f t="shared" si="27"/>
        <v>0</v>
      </c>
      <c r="AK22" s="24">
        <f t="shared" si="27"/>
        <v>0</v>
      </c>
      <c r="AL22" s="24">
        <f t="shared" si="27"/>
        <v>0</v>
      </c>
      <c r="AM22" s="68">
        <f t="shared" ref="AM22:AS22" si="29">AM110</f>
        <v>0</v>
      </c>
      <c r="AN22" s="68">
        <f t="shared" si="29"/>
        <v>0</v>
      </c>
      <c r="AO22" s="68">
        <f t="shared" si="29"/>
        <v>0</v>
      </c>
      <c r="AP22" s="68">
        <f t="shared" si="29"/>
        <v>0</v>
      </c>
      <c r="AQ22" s="68">
        <f t="shared" si="29"/>
        <v>0</v>
      </c>
      <c r="AR22" s="68">
        <f t="shared" si="29"/>
        <v>0</v>
      </c>
      <c r="AS22" s="68">
        <f t="shared" si="29"/>
        <v>0</v>
      </c>
      <c r="AT22" s="24">
        <f t="shared" si="27"/>
        <v>0</v>
      </c>
      <c r="AU22" s="24">
        <f t="shared" si="27"/>
        <v>0</v>
      </c>
      <c r="AV22" s="24">
        <f t="shared" si="27"/>
        <v>0</v>
      </c>
      <c r="AW22" s="24">
        <f t="shared" si="27"/>
        <v>0</v>
      </c>
      <c r="AX22" s="24">
        <f t="shared" si="27"/>
        <v>0</v>
      </c>
      <c r="AY22" s="24">
        <f t="shared" si="27"/>
        <v>0</v>
      </c>
      <c r="AZ22" s="24">
        <f t="shared" si="27"/>
        <v>0</v>
      </c>
      <c r="BA22" s="68">
        <f t="shared" ref="BA22:BG22" si="30">BA110</f>
        <v>0</v>
      </c>
      <c r="BB22" s="68">
        <f t="shared" si="30"/>
        <v>0</v>
      </c>
      <c r="BC22" s="68">
        <f t="shared" si="30"/>
        <v>0</v>
      </c>
      <c r="BD22" s="68">
        <f t="shared" si="30"/>
        <v>0</v>
      </c>
      <c r="BE22" s="68">
        <f t="shared" si="30"/>
        <v>0</v>
      </c>
      <c r="BF22" s="68">
        <f t="shared" si="30"/>
        <v>0</v>
      </c>
      <c r="BG22" s="68">
        <f t="shared" si="30"/>
        <v>0</v>
      </c>
      <c r="BH22" s="24">
        <f t="shared" si="27"/>
        <v>0</v>
      </c>
      <c r="BI22" s="24">
        <f t="shared" si="27"/>
        <v>0</v>
      </c>
      <c r="BJ22" s="24">
        <f t="shared" si="27"/>
        <v>0</v>
      </c>
      <c r="BK22" s="24">
        <f t="shared" si="27"/>
        <v>0</v>
      </c>
      <c r="BL22" s="24">
        <f t="shared" si="27"/>
        <v>0</v>
      </c>
      <c r="BM22" s="24">
        <f t="shared" si="27"/>
        <v>0</v>
      </c>
      <c r="BN22" s="24">
        <f t="shared" si="27"/>
        <v>0</v>
      </c>
      <c r="BO22" s="68">
        <f t="shared" ref="BO22:BU22" si="31">BO110</f>
        <v>0</v>
      </c>
      <c r="BP22" s="68">
        <f t="shared" si="31"/>
        <v>0</v>
      </c>
      <c r="BQ22" s="68">
        <f t="shared" si="31"/>
        <v>0</v>
      </c>
      <c r="BR22" s="68">
        <f t="shared" si="31"/>
        <v>0</v>
      </c>
      <c r="BS22" s="68">
        <f t="shared" si="31"/>
        <v>0</v>
      </c>
      <c r="BT22" s="68">
        <f t="shared" si="31"/>
        <v>0</v>
      </c>
      <c r="BU22" s="68">
        <f t="shared" si="31"/>
        <v>0</v>
      </c>
      <c r="BV22" s="24">
        <f t="shared" ref="BV22:CI22" si="32">BV110</f>
        <v>0</v>
      </c>
      <c r="BW22" s="24">
        <f t="shared" si="32"/>
        <v>0</v>
      </c>
      <c r="BX22" s="24">
        <f t="shared" si="32"/>
        <v>0</v>
      </c>
      <c r="BY22" s="24">
        <f t="shared" si="32"/>
        <v>0</v>
      </c>
      <c r="BZ22" s="24">
        <f t="shared" si="32"/>
        <v>0</v>
      </c>
      <c r="CA22" s="24">
        <f t="shared" si="32"/>
        <v>0</v>
      </c>
      <c r="CB22" s="24">
        <f t="shared" si="32"/>
        <v>0</v>
      </c>
      <c r="CC22" s="68">
        <f t="shared" si="32"/>
        <v>0</v>
      </c>
      <c r="CD22" s="68">
        <f t="shared" si="32"/>
        <v>0</v>
      </c>
      <c r="CE22" s="68">
        <f t="shared" si="32"/>
        <v>0</v>
      </c>
      <c r="CF22" s="68">
        <f t="shared" si="32"/>
        <v>0</v>
      </c>
      <c r="CG22" s="68">
        <f t="shared" si="32"/>
        <v>0</v>
      </c>
      <c r="CH22" s="68">
        <f t="shared" si="32"/>
        <v>0</v>
      </c>
      <c r="CI22" s="68">
        <f t="shared" si="32"/>
        <v>0</v>
      </c>
      <c r="CJ22" s="24">
        <f t="shared" ref="CJ22:DR22" si="33">CJ110</f>
        <v>0</v>
      </c>
      <c r="CK22" s="24">
        <f t="shared" si="33"/>
        <v>0</v>
      </c>
      <c r="CL22" s="24">
        <f t="shared" si="33"/>
        <v>0</v>
      </c>
      <c r="CM22" s="24">
        <f t="shared" si="33"/>
        <v>0</v>
      </c>
      <c r="CN22" s="24">
        <f t="shared" si="33"/>
        <v>0</v>
      </c>
      <c r="CO22" s="24">
        <f t="shared" si="33"/>
        <v>0</v>
      </c>
      <c r="CP22" s="24">
        <f t="shared" si="33"/>
        <v>0</v>
      </c>
      <c r="CQ22" s="68">
        <f t="shared" si="33"/>
        <v>0</v>
      </c>
      <c r="CR22" s="68">
        <f t="shared" si="33"/>
        <v>0</v>
      </c>
      <c r="CS22" s="68">
        <f t="shared" si="33"/>
        <v>0</v>
      </c>
      <c r="CT22" s="68">
        <f t="shared" si="33"/>
        <v>0</v>
      </c>
      <c r="CU22" s="68">
        <f t="shared" si="33"/>
        <v>0</v>
      </c>
      <c r="CV22" s="68">
        <f t="shared" si="33"/>
        <v>0</v>
      </c>
      <c r="CW22" s="68">
        <f t="shared" si="33"/>
        <v>0</v>
      </c>
      <c r="CX22" s="68">
        <f t="shared" ref="CX22:DK22" si="34">CX110</f>
        <v>0</v>
      </c>
      <c r="CY22" s="68">
        <f t="shared" si="34"/>
        <v>0</v>
      </c>
      <c r="CZ22" s="68">
        <f t="shared" si="34"/>
        <v>0</v>
      </c>
      <c r="DA22" s="68">
        <f t="shared" si="34"/>
        <v>0</v>
      </c>
      <c r="DB22" s="68">
        <f t="shared" si="34"/>
        <v>0</v>
      </c>
      <c r="DC22" s="68">
        <f t="shared" si="34"/>
        <v>0</v>
      </c>
      <c r="DD22" s="68">
        <f t="shared" si="34"/>
        <v>0</v>
      </c>
      <c r="DE22" s="68">
        <f t="shared" si="34"/>
        <v>0</v>
      </c>
      <c r="DF22" s="68">
        <f t="shared" si="34"/>
        <v>0</v>
      </c>
      <c r="DG22" s="68">
        <f t="shared" si="34"/>
        <v>0</v>
      </c>
      <c r="DH22" s="68">
        <f t="shared" si="34"/>
        <v>0</v>
      </c>
      <c r="DI22" s="68">
        <f t="shared" si="34"/>
        <v>0</v>
      </c>
      <c r="DJ22" s="68">
        <f t="shared" si="34"/>
        <v>0</v>
      </c>
      <c r="DK22" s="68">
        <f t="shared" si="34"/>
        <v>0</v>
      </c>
      <c r="DL22" s="24">
        <f t="shared" si="33"/>
        <v>0</v>
      </c>
      <c r="DM22" s="24">
        <f t="shared" si="33"/>
        <v>0</v>
      </c>
      <c r="DN22" s="24">
        <f t="shared" si="33"/>
        <v>0</v>
      </c>
      <c r="DO22" s="24">
        <f t="shared" si="33"/>
        <v>0</v>
      </c>
      <c r="DP22" s="24">
        <f t="shared" si="33"/>
        <v>0</v>
      </c>
      <c r="DQ22" s="24">
        <f t="shared" si="33"/>
        <v>0</v>
      </c>
      <c r="DR22" s="24">
        <f t="shared" si="33"/>
        <v>0</v>
      </c>
      <c r="DS22" s="68">
        <f t="shared" ref="DS22:DY22" si="35">DS110</f>
        <v>0</v>
      </c>
      <c r="DT22" s="68">
        <f t="shared" si="35"/>
        <v>0</v>
      </c>
      <c r="DU22" s="68">
        <f t="shared" si="35"/>
        <v>0</v>
      </c>
      <c r="DV22" s="68">
        <f t="shared" si="35"/>
        <v>0</v>
      </c>
      <c r="DW22" s="68">
        <f t="shared" si="35"/>
        <v>0</v>
      </c>
      <c r="DX22" s="68">
        <f t="shared" si="35"/>
        <v>0</v>
      </c>
      <c r="DY22" s="68">
        <f t="shared" si="35"/>
        <v>0</v>
      </c>
      <c r="DZ22" s="24" t="s">
        <v>122</v>
      </c>
    </row>
    <row r="23" spans="1:130" ht="31.5" x14ac:dyDescent="0.25">
      <c r="A23" s="21" t="s">
        <v>151</v>
      </c>
      <c r="B23" s="22" t="s">
        <v>154</v>
      </c>
      <c r="C23" s="31" t="s">
        <v>121</v>
      </c>
      <c r="D23" s="24">
        <f>D117</f>
        <v>0</v>
      </c>
      <c r="E23" s="24">
        <f t="shared" ref="E23:BN23" si="36">E117</f>
        <v>0</v>
      </c>
      <c r="F23" s="24">
        <f t="shared" si="36"/>
        <v>0</v>
      </c>
      <c r="G23" s="24">
        <f t="shared" si="36"/>
        <v>0</v>
      </c>
      <c r="H23" s="24">
        <f t="shared" si="36"/>
        <v>0</v>
      </c>
      <c r="I23" s="24">
        <f t="shared" si="36"/>
        <v>0</v>
      </c>
      <c r="J23" s="24">
        <f t="shared" si="36"/>
        <v>0</v>
      </c>
      <c r="K23" s="68">
        <f>K117</f>
        <v>0</v>
      </c>
      <c r="L23" s="68">
        <f t="shared" ref="L23:Q23" si="37">L117</f>
        <v>0</v>
      </c>
      <c r="M23" s="68">
        <f t="shared" si="37"/>
        <v>0</v>
      </c>
      <c r="N23" s="68">
        <f t="shared" si="37"/>
        <v>0</v>
      </c>
      <c r="O23" s="68">
        <f t="shared" si="37"/>
        <v>0</v>
      </c>
      <c r="P23" s="68">
        <f t="shared" si="37"/>
        <v>0</v>
      </c>
      <c r="Q23" s="68">
        <f t="shared" si="37"/>
        <v>0</v>
      </c>
      <c r="R23" s="60">
        <f t="shared" si="36"/>
        <v>0</v>
      </c>
      <c r="S23" s="60">
        <f t="shared" si="36"/>
        <v>0</v>
      </c>
      <c r="T23" s="60">
        <f t="shared" si="36"/>
        <v>0</v>
      </c>
      <c r="U23" s="60">
        <f t="shared" si="36"/>
        <v>0</v>
      </c>
      <c r="V23" s="60">
        <f t="shared" si="36"/>
        <v>0</v>
      </c>
      <c r="W23" s="60">
        <f t="shared" si="36"/>
        <v>0</v>
      </c>
      <c r="X23" s="60">
        <f t="shared" si="36"/>
        <v>0</v>
      </c>
      <c r="Y23" s="60">
        <f t="shared" si="36"/>
        <v>0</v>
      </c>
      <c r="Z23" s="60">
        <f t="shared" si="36"/>
        <v>0</v>
      </c>
      <c r="AA23" s="60">
        <f t="shared" si="36"/>
        <v>0</v>
      </c>
      <c r="AB23" s="60">
        <f t="shared" si="36"/>
        <v>0</v>
      </c>
      <c r="AC23" s="60">
        <f t="shared" si="36"/>
        <v>0</v>
      </c>
      <c r="AD23" s="60">
        <f t="shared" si="36"/>
        <v>0</v>
      </c>
      <c r="AE23" s="60">
        <f t="shared" si="36"/>
        <v>0</v>
      </c>
      <c r="AF23" s="24">
        <f t="shared" si="36"/>
        <v>0</v>
      </c>
      <c r="AG23" s="24">
        <f t="shared" si="36"/>
        <v>0</v>
      </c>
      <c r="AH23" s="24">
        <f t="shared" si="36"/>
        <v>0</v>
      </c>
      <c r="AI23" s="24">
        <f t="shared" si="36"/>
        <v>0</v>
      </c>
      <c r="AJ23" s="24">
        <f t="shared" si="36"/>
        <v>0</v>
      </c>
      <c r="AK23" s="24">
        <f t="shared" si="36"/>
        <v>0</v>
      </c>
      <c r="AL23" s="24">
        <f t="shared" si="36"/>
        <v>0</v>
      </c>
      <c r="AM23" s="68">
        <f t="shared" ref="AM23:AS23" si="38">AM117</f>
        <v>0</v>
      </c>
      <c r="AN23" s="68">
        <f t="shared" si="38"/>
        <v>0</v>
      </c>
      <c r="AO23" s="68">
        <f t="shared" si="38"/>
        <v>0</v>
      </c>
      <c r="AP23" s="68">
        <f t="shared" si="38"/>
        <v>0</v>
      </c>
      <c r="AQ23" s="68">
        <f t="shared" si="38"/>
        <v>0</v>
      </c>
      <c r="AR23" s="68">
        <f t="shared" si="38"/>
        <v>0</v>
      </c>
      <c r="AS23" s="68">
        <f t="shared" si="38"/>
        <v>0</v>
      </c>
      <c r="AT23" s="24">
        <f t="shared" si="36"/>
        <v>0</v>
      </c>
      <c r="AU23" s="24">
        <f t="shared" si="36"/>
        <v>0</v>
      </c>
      <c r="AV23" s="24">
        <f t="shared" si="36"/>
        <v>0</v>
      </c>
      <c r="AW23" s="24">
        <f t="shared" si="36"/>
        <v>0</v>
      </c>
      <c r="AX23" s="24">
        <f t="shared" si="36"/>
        <v>0</v>
      </c>
      <c r="AY23" s="24">
        <f t="shared" si="36"/>
        <v>0</v>
      </c>
      <c r="AZ23" s="24">
        <f t="shared" si="36"/>
        <v>0</v>
      </c>
      <c r="BA23" s="68">
        <f t="shared" ref="BA23:BG23" si="39">BA117</f>
        <v>0</v>
      </c>
      <c r="BB23" s="68">
        <f t="shared" si="39"/>
        <v>0</v>
      </c>
      <c r="BC23" s="68">
        <f t="shared" si="39"/>
        <v>0</v>
      </c>
      <c r="BD23" s="68">
        <f t="shared" si="39"/>
        <v>0</v>
      </c>
      <c r="BE23" s="68">
        <f t="shared" si="39"/>
        <v>0</v>
      </c>
      <c r="BF23" s="68">
        <f t="shared" si="39"/>
        <v>0</v>
      </c>
      <c r="BG23" s="68">
        <f t="shared" si="39"/>
        <v>0</v>
      </c>
      <c r="BH23" s="24">
        <f t="shared" si="36"/>
        <v>0</v>
      </c>
      <c r="BI23" s="24">
        <f t="shared" si="36"/>
        <v>0</v>
      </c>
      <c r="BJ23" s="24">
        <f t="shared" si="36"/>
        <v>0</v>
      </c>
      <c r="BK23" s="24">
        <f t="shared" si="36"/>
        <v>0</v>
      </c>
      <c r="BL23" s="24">
        <f t="shared" si="36"/>
        <v>0</v>
      </c>
      <c r="BM23" s="24">
        <f t="shared" si="36"/>
        <v>0</v>
      </c>
      <c r="BN23" s="24">
        <f t="shared" si="36"/>
        <v>0</v>
      </c>
      <c r="BO23" s="68">
        <f t="shared" ref="BO23:BU23" si="40">BO117</f>
        <v>0</v>
      </c>
      <c r="BP23" s="68">
        <f t="shared" si="40"/>
        <v>0</v>
      </c>
      <c r="BQ23" s="68">
        <f t="shared" si="40"/>
        <v>0</v>
      </c>
      <c r="BR23" s="68">
        <f t="shared" si="40"/>
        <v>0</v>
      </c>
      <c r="BS23" s="68">
        <f t="shared" si="40"/>
        <v>0</v>
      </c>
      <c r="BT23" s="68">
        <f t="shared" si="40"/>
        <v>0</v>
      </c>
      <c r="BU23" s="68">
        <f t="shared" si="40"/>
        <v>0</v>
      </c>
      <c r="BV23" s="24">
        <f t="shared" ref="BV23:CI23" si="41">BV117</f>
        <v>0</v>
      </c>
      <c r="BW23" s="24">
        <f t="shared" si="41"/>
        <v>0</v>
      </c>
      <c r="BX23" s="24">
        <f t="shared" si="41"/>
        <v>0</v>
      </c>
      <c r="BY23" s="24">
        <f t="shared" si="41"/>
        <v>0</v>
      </c>
      <c r="BZ23" s="24">
        <f t="shared" si="41"/>
        <v>0</v>
      </c>
      <c r="CA23" s="24">
        <f t="shared" si="41"/>
        <v>0</v>
      </c>
      <c r="CB23" s="24">
        <f t="shared" si="41"/>
        <v>0</v>
      </c>
      <c r="CC23" s="68">
        <f t="shared" si="41"/>
        <v>0</v>
      </c>
      <c r="CD23" s="68">
        <f t="shared" si="41"/>
        <v>0</v>
      </c>
      <c r="CE23" s="68">
        <f t="shared" si="41"/>
        <v>0</v>
      </c>
      <c r="CF23" s="68">
        <f t="shared" si="41"/>
        <v>0</v>
      </c>
      <c r="CG23" s="68">
        <f t="shared" si="41"/>
        <v>0</v>
      </c>
      <c r="CH23" s="68">
        <f t="shared" si="41"/>
        <v>0</v>
      </c>
      <c r="CI23" s="68">
        <f t="shared" si="41"/>
        <v>0</v>
      </c>
      <c r="CJ23" s="24">
        <f t="shared" ref="CJ23:DR23" si="42">CJ117</f>
        <v>0</v>
      </c>
      <c r="CK23" s="24">
        <f t="shared" si="42"/>
        <v>0</v>
      </c>
      <c r="CL23" s="24">
        <f t="shared" si="42"/>
        <v>0</v>
      </c>
      <c r="CM23" s="24">
        <f t="shared" si="42"/>
        <v>0</v>
      </c>
      <c r="CN23" s="24">
        <f t="shared" si="42"/>
        <v>0</v>
      </c>
      <c r="CO23" s="24">
        <f t="shared" si="42"/>
        <v>0</v>
      </c>
      <c r="CP23" s="24">
        <f t="shared" si="42"/>
        <v>0</v>
      </c>
      <c r="CQ23" s="68">
        <f t="shared" si="42"/>
        <v>0</v>
      </c>
      <c r="CR23" s="68">
        <f t="shared" si="42"/>
        <v>0</v>
      </c>
      <c r="CS23" s="68">
        <f t="shared" si="42"/>
        <v>0</v>
      </c>
      <c r="CT23" s="68">
        <f t="shared" si="42"/>
        <v>0</v>
      </c>
      <c r="CU23" s="68">
        <f t="shared" si="42"/>
        <v>0</v>
      </c>
      <c r="CV23" s="68">
        <f t="shared" si="42"/>
        <v>0</v>
      </c>
      <c r="CW23" s="68">
        <f t="shared" si="42"/>
        <v>0</v>
      </c>
      <c r="CX23" s="68">
        <f t="shared" ref="CX23:DK23" si="43">CX117</f>
        <v>0</v>
      </c>
      <c r="CY23" s="68">
        <f t="shared" si="43"/>
        <v>0</v>
      </c>
      <c r="CZ23" s="68">
        <f t="shared" si="43"/>
        <v>0</v>
      </c>
      <c r="DA23" s="68">
        <f t="shared" si="43"/>
        <v>0</v>
      </c>
      <c r="DB23" s="68">
        <f t="shared" si="43"/>
        <v>0</v>
      </c>
      <c r="DC23" s="68">
        <f t="shared" si="43"/>
        <v>0</v>
      </c>
      <c r="DD23" s="68">
        <f t="shared" si="43"/>
        <v>0</v>
      </c>
      <c r="DE23" s="68">
        <f t="shared" si="43"/>
        <v>0</v>
      </c>
      <c r="DF23" s="68">
        <f t="shared" si="43"/>
        <v>0</v>
      </c>
      <c r="DG23" s="68">
        <f t="shared" si="43"/>
        <v>0</v>
      </c>
      <c r="DH23" s="68">
        <f t="shared" si="43"/>
        <v>0</v>
      </c>
      <c r="DI23" s="68">
        <f t="shared" si="43"/>
        <v>0</v>
      </c>
      <c r="DJ23" s="68">
        <f t="shared" si="43"/>
        <v>0</v>
      </c>
      <c r="DK23" s="68">
        <f t="shared" si="43"/>
        <v>0</v>
      </c>
      <c r="DL23" s="24">
        <f t="shared" si="42"/>
        <v>0</v>
      </c>
      <c r="DM23" s="24">
        <f t="shared" si="42"/>
        <v>0</v>
      </c>
      <c r="DN23" s="24">
        <f t="shared" si="42"/>
        <v>0</v>
      </c>
      <c r="DO23" s="24">
        <f t="shared" si="42"/>
        <v>0</v>
      </c>
      <c r="DP23" s="24">
        <f t="shared" si="42"/>
        <v>0</v>
      </c>
      <c r="DQ23" s="24">
        <f t="shared" si="42"/>
        <v>0</v>
      </c>
      <c r="DR23" s="24">
        <f t="shared" si="42"/>
        <v>0</v>
      </c>
      <c r="DS23" s="68">
        <f t="shared" ref="DS23:DY23" si="44">DS117</f>
        <v>0</v>
      </c>
      <c r="DT23" s="68">
        <f t="shared" si="44"/>
        <v>0</v>
      </c>
      <c r="DU23" s="68">
        <f t="shared" si="44"/>
        <v>0</v>
      </c>
      <c r="DV23" s="68">
        <f t="shared" si="44"/>
        <v>0</v>
      </c>
      <c r="DW23" s="68">
        <f t="shared" si="44"/>
        <v>0</v>
      </c>
      <c r="DX23" s="68">
        <f t="shared" si="44"/>
        <v>0</v>
      </c>
      <c r="DY23" s="68">
        <f t="shared" si="44"/>
        <v>0</v>
      </c>
      <c r="DZ23" s="24" t="s">
        <v>122</v>
      </c>
    </row>
    <row r="24" spans="1:130" ht="31.5" x14ac:dyDescent="0.25">
      <c r="A24" s="21" t="s">
        <v>152</v>
      </c>
      <c r="B24" s="22" t="s">
        <v>155</v>
      </c>
      <c r="C24" s="31" t="s">
        <v>121</v>
      </c>
      <c r="D24" s="24">
        <f>D120</f>
        <v>0</v>
      </c>
      <c r="E24" s="24">
        <f t="shared" ref="E24:BN24" si="45">E120</f>
        <v>0</v>
      </c>
      <c r="F24" s="24">
        <f t="shared" si="45"/>
        <v>0</v>
      </c>
      <c r="G24" s="24">
        <f t="shared" si="45"/>
        <v>0</v>
      </c>
      <c r="H24" s="24">
        <f t="shared" si="45"/>
        <v>0</v>
      </c>
      <c r="I24" s="24">
        <f t="shared" si="45"/>
        <v>0</v>
      </c>
      <c r="J24" s="24">
        <f t="shared" si="45"/>
        <v>0</v>
      </c>
      <c r="K24" s="68">
        <f>K120</f>
        <v>0</v>
      </c>
      <c r="L24" s="68">
        <f t="shared" ref="L24:Q24" si="46">L120</f>
        <v>0</v>
      </c>
      <c r="M24" s="68">
        <f t="shared" si="46"/>
        <v>0</v>
      </c>
      <c r="N24" s="68">
        <f t="shared" si="46"/>
        <v>0</v>
      </c>
      <c r="O24" s="68">
        <f t="shared" si="46"/>
        <v>0</v>
      </c>
      <c r="P24" s="68">
        <f t="shared" si="46"/>
        <v>0</v>
      </c>
      <c r="Q24" s="68">
        <f t="shared" si="46"/>
        <v>0</v>
      </c>
      <c r="R24" s="60">
        <f t="shared" si="45"/>
        <v>0</v>
      </c>
      <c r="S24" s="60">
        <f t="shared" si="45"/>
        <v>0</v>
      </c>
      <c r="T24" s="60">
        <f t="shared" si="45"/>
        <v>0</v>
      </c>
      <c r="U24" s="60">
        <f t="shared" si="45"/>
        <v>0</v>
      </c>
      <c r="V24" s="60">
        <f t="shared" si="45"/>
        <v>0</v>
      </c>
      <c r="W24" s="60">
        <f t="shared" si="45"/>
        <v>0</v>
      </c>
      <c r="X24" s="60">
        <f t="shared" si="45"/>
        <v>0</v>
      </c>
      <c r="Y24" s="60">
        <f t="shared" si="45"/>
        <v>0</v>
      </c>
      <c r="Z24" s="60">
        <f t="shared" si="45"/>
        <v>0</v>
      </c>
      <c r="AA24" s="60">
        <f t="shared" si="45"/>
        <v>0</v>
      </c>
      <c r="AB24" s="60">
        <f t="shared" si="45"/>
        <v>0</v>
      </c>
      <c r="AC24" s="60">
        <f t="shared" si="45"/>
        <v>0</v>
      </c>
      <c r="AD24" s="60">
        <f t="shared" si="45"/>
        <v>0</v>
      </c>
      <c r="AE24" s="60">
        <f t="shared" si="45"/>
        <v>0</v>
      </c>
      <c r="AF24" s="24">
        <f t="shared" si="45"/>
        <v>0</v>
      </c>
      <c r="AG24" s="24">
        <f t="shared" si="45"/>
        <v>0</v>
      </c>
      <c r="AH24" s="24">
        <f t="shared" si="45"/>
        <v>0</v>
      </c>
      <c r="AI24" s="24">
        <f t="shared" si="45"/>
        <v>0</v>
      </c>
      <c r="AJ24" s="24">
        <f t="shared" si="45"/>
        <v>0</v>
      </c>
      <c r="AK24" s="24">
        <f t="shared" si="45"/>
        <v>0</v>
      </c>
      <c r="AL24" s="24">
        <f t="shared" si="45"/>
        <v>0</v>
      </c>
      <c r="AM24" s="68">
        <f t="shared" ref="AM24:AS24" si="47">AM120</f>
        <v>0</v>
      </c>
      <c r="AN24" s="68">
        <f t="shared" si="47"/>
        <v>0</v>
      </c>
      <c r="AO24" s="68">
        <f t="shared" si="47"/>
        <v>0</v>
      </c>
      <c r="AP24" s="68">
        <f t="shared" si="47"/>
        <v>0</v>
      </c>
      <c r="AQ24" s="68">
        <f t="shared" si="47"/>
        <v>0</v>
      </c>
      <c r="AR24" s="68">
        <f t="shared" si="47"/>
        <v>0</v>
      </c>
      <c r="AS24" s="68">
        <f t="shared" si="47"/>
        <v>0</v>
      </c>
      <c r="AT24" s="24">
        <f t="shared" si="45"/>
        <v>0</v>
      </c>
      <c r="AU24" s="24">
        <f t="shared" si="45"/>
        <v>0</v>
      </c>
      <c r="AV24" s="24">
        <f t="shared" si="45"/>
        <v>0</v>
      </c>
      <c r="AW24" s="24">
        <f t="shared" si="45"/>
        <v>0</v>
      </c>
      <c r="AX24" s="24">
        <f t="shared" si="45"/>
        <v>0</v>
      </c>
      <c r="AY24" s="24">
        <f t="shared" si="45"/>
        <v>0</v>
      </c>
      <c r="AZ24" s="24">
        <f t="shared" si="45"/>
        <v>0</v>
      </c>
      <c r="BA24" s="68">
        <f t="shared" ref="BA24:BG24" si="48">BA120</f>
        <v>0</v>
      </c>
      <c r="BB24" s="68">
        <f t="shared" si="48"/>
        <v>0</v>
      </c>
      <c r="BC24" s="68">
        <f t="shared" si="48"/>
        <v>0</v>
      </c>
      <c r="BD24" s="68">
        <f t="shared" si="48"/>
        <v>0</v>
      </c>
      <c r="BE24" s="68">
        <f t="shared" si="48"/>
        <v>0</v>
      </c>
      <c r="BF24" s="68">
        <f t="shared" si="48"/>
        <v>0</v>
      </c>
      <c r="BG24" s="68">
        <f t="shared" si="48"/>
        <v>0</v>
      </c>
      <c r="BH24" s="24">
        <f t="shared" si="45"/>
        <v>0</v>
      </c>
      <c r="BI24" s="24">
        <f t="shared" si="45"/>
        <v>0</v>
      </c>
      <c r="BJ24" s="24">
        <f t="shared" si="45"/>
        <v>0</v>
      </c>
      <c r="BK24" s="24">
        <f t="shared" si="45"/>
        <v>0</v>
      </c>
      <c r="BL24" s="24">
        <f t="shared" si="45"/>
        <v>0</v>
      </c>
      <c r="BM24" s="24">
        <f t="shared" si="45"/>
        <v>0</v>
      </c>
      <c r="BN24" s="24">
        <f t="shared" si="45"/>
        <v>0</v>
      </c>
      <c r="BO24" s="68">
        <f t="shared" ref="BO24:BU24" si="49">BO120</f>
        <v>0</v>
      </c>
      <c r="BP24" s="68">
        <f t="shared" si="49"/>
        <v>0</v>
      </c>
      <c r="BQ24" s="68">
        <f t="shared" si="49"/>
        <v>0</v>
      </c>
      <c r="BR24" s="68">
        <f t="shared" si="49"/>
        <v>0</v>
      </c>
      <c r="BS24" s="68">
        <f t="shared" si="49"/>
        <v>0</v>
      </c>
      <c r="BT24" s="68">
        <f t="shared" si="49"/>
        <v>0</v>
      </c>
      <c r="BU24" s="68">
        <f t="shared" si="49"/>
        <v>0</v>
      </c>
      <c r="BV24" s="24">
        <f t="shared" ref="BV24:CI24" si="50">BV120</f>
        <v>0</v>
      </c>
      <c r="BW24" s="24">
        <f t="shared" si="50"/>
        <v>0</v>
      </c>
      <c r="BX24" s="24">
        <f t="shared" si="50"/>
        <v>0</v>
      </c>
      <c r="BY24" s="24">
        <f t="shared" si="50"/>
        <v>0</v>
      </c>
      <c r="BZ24" s="24">
        <f t="shared" si="50"/>
        <v>0</v>
      </c>
      <c r="CA24" s="24">
        <f t="shared" si="50"/>
        <v>0</v>
      </c>
      <c r="CB24" s="24">
        <f t="shared" si="50"/>
        <v>0</v>
      </c>
      <c r="CC24" s="68">
        <f t="shared" si="50"/>
        <v>0</v>
      </c>
      <c r="CD24" s="68">
        <f t="shared" si="50"/>
        <v>0</v>
      </c>
      <c r="CE24" s="68">
        <f t="shared" si="50"/>
        <v>0</v>
      </c>
      <c r="CF24" s="68">
        <f t="shared" si="50"/>
        <v>0</v>
      </c>
      <c r="CG24" s="68">
        <f t="shared" si="50"/>
        <v>0</v>
      </c>
      <c r="CH24" s="68">
        <f t="shared" si="50"/>
        <v>0</v>
      </c>
      <c r="CI24" s="68">
        <f t="shared" si="50"/>
        <v>0</v>
      </c>
      <c r="CJ24" s="24">
        <f t="shared" ref="CJ24:DR24" si="51">CJ120</f>
        <v>0</v>
      </c>
      <c r="CK24" s="24">
        <f t="shared" si="51"/>
        <v>0</v>
      </c>
      <c r="CL24" s="24">
        <f t="shared" si="51"/>
        <v>0</v>
      </c>
      <c r="CM24" s="24">
        <f t="shared" si="51"/>
        <v>0</v>
      </c>
      <c r="CN24" s="24">
        <f t="shared" si="51"/>
        <v>0</v>
      </c>
      <c r="CO24" s="24">
        <f t="shared" si="51"/>
        <v>0</v>
      </c>
      <c r="CP24" s="24">
        <f t="shared" si="51"/>
        <v>0</v>
      </c>
      <c r="CQ24" s="68">
        <f t="shared" si="51"/>
        <v>0</v>
      </c>
      <c r="CR24" s="68">
        <f t="shared" si="51"/>
        <v>0</v>
      </c>
      <c r="CS24" s="68">
        <f t="shared" si="51"/>
        <v>0</v>
      </c>
      <c r="CT24" s="68">
        <f t="shared" si="51"/>
        <v>0</v>
      </c>
      <c r="CU24" s="68">
        <f t="shared" si="51"/>
        <v>0</v>
      </c>
      <c r="CV24" s="68">
        <f t="shared" si="51"/>
        <v>0</v>
      </c>
      <c r="CW24" s="68">
        <f t="shared" si="51"/>
        <v>0</v>
      </c>
      <c r="CX24" s="68">
        <f t="shared" ref="CX24:DK24" si="52">CX120</f>
        <v>0</v>
      </c>
      <c r="CY24" s="68">
        <f t="shared" si="52"/>
        <v>0</v>
      </c>
      <c r="CZ24" s="68">
        <f t="shared" si="52"/>
        <v>0</v>
      </c>
      <c r="DA24" s="68">
        <f t="shared" si="52"/>
        <v>0</v>
      </c>
      <c r="DB24" s="68">
        <f t="shared" si="52"/>
        <v>0</v>
      </c>
      <c r="DC24" s="68">
        <f t="shared" si="52"/>
        <v>0</v>
      </c>
      <c r="DD24" s="68">
        <f t="shared" si="52"/>
        <v>0</v>
      </c>
      <c r="DE24" s="68">
        <f t="shared" si="52"/>
        <v>0</v>
      </c>
      <c r="DF24" s="68">
        <f t="shared" si="52"/>
        <v>0</v>
      </c>
      <c r="DG24" s="68">
        <f t="shared" si="52"/>
        <v>0</v>
      </c>
      <c r="DH24" s="68">
        <f t="shared" si="52"/>
        <v>0</v>
      </c>
      <c r="DI24" s="68">
        <f t="shared" si="52"/>
        <v>0</v>
      </c>
      <c r="DJ24" s="68">
        <f t="shared" si="52"/>
        <v>0</v>
      </c>
      <c r="DK24" s="68">
        <f t="shared" si="52"/>
        <v>0</v>
      </c>
      <c r="DL24" s="24">
        <f t="shared" si="51"/>
        <v>0</v>
      </c>
      <c r="DM24" s="24">
        <f t="shared" si="51"/>
        <v>0</v>
      </c>
      <c r="DN24" s="24">
        <f t="shared" si="51"/>
        <v>0</v>
      </c>
      <c r="DO24" s="24">
        <f t="shared" si="51"/>
        <v>0</v>
      </c>
      <c r="DP24" s="24">
        <f t="shared" si="51"/>
        <v>0</v>
      </c>
      <c r="DQ24" s="24">
        <f t="shared" si="51"/>
        <v>0</v>
      </c>
      <c r="DR24" s="24">
        <f t="shared" si="51"/>
        <v>0</v>
      </c>
      <c r="DS24" s="68">
        <f t="shared" ref="DS24:DY24" si="53">DS120</f>
        <v>0</v>
      </c>
      <c r="DT24" s="68">
        <f t="shared" si="53"/>
        <v>0</v>
      </c>
      <c r="DU24" s="68">
        <f t="shared" si="53"/>
        <v>0</v>
      </c>
      <c r="DV24" s="68">
        <f t="shared" si="53"/>
        <v>0</v>
      </c>
      <c r="DW24" s="68">
        <f t="shared" si="53"/>
        <v>0</v>
      </c>
      <c r="DX24" s="68">
        <f t="shared" si="53"/>
        <v>0</v>
      </c>
      <c r="DY24" s="68">
        <f t="shared" si="53"/>
        <v>0</v>
      </c>
      <c r="DZ24" s="24" t="s">
        <v>122</v>
      </c>
    </row>
    <row r="25" spans="1:130" x14ac:dyDescent="0.25">
      <c r="A25" s="21" t="s">
        <v>127</v>
      </c>
      <c r="B25" s="25" t="s">
        <v>128</v>
      </c>
      <c r="C25" s="23" t="s">
        <v>121</v>
      </c>
      <c r="D25" s="24">
        <f>D123</f>
        <v>0</v>
      </c>
      <c r="E25" s="24">
        <f t="shared" ref="E25:BN25" si="54">E123</f>
        <v>0</v>
      </c>
      <c r="F25" s="24">
        <f t="shared" si="54"/>
        <v>0</v>
      </c>
      <c r="G25" s="24">
        <f t="shared" si="54"/>
        <v>0</v>
      </c>
      <c r="H25" s="24">
        <f t="shared" si="54"/>
        <v>0</v>
      </c>
      <c r="I25" s="24">
        <f t="shared" si="54"/>
        <v>0</v>
      </c>
      <c r="J25" s="24">
        <f t="shared" si="54"/>
        <v>7</v>
      </c>
      <c r="K25" s="68">
        <f>K123</f>
        <v>0</v>
      </c>
      <c r="L25" s="68">
        <f t="shared" ref="L25:Q25" si="55">L123</f>
        <v>0</v>
      </c>
      <c r="M25" s="68">
        <f t="shared" si="55"/>
        <v>0</v>
      </c>
      <c r="N25" s="68">
        <f t="shared" si="55"/>
        <v>0</v>
      </c>
      <c r="O25" s="68">
        <f t="shared" si="55"/>
        <v>0</v>
      </c>
      <c r="P25" s="68">
        <f t="shared" si="55"/>
        <v>0</v>
      </c>
      <c r="Q25" s="68">
        <f t="shared" si="55"/>
        <v>10</v>
      </c>
      <c r="R25" s="60">
        <f t="shared" si="54"/>
        <v>0</v>
      </c>
      <c r="S25" s="60">
        <f t="shared" si="54"/>
        <v>0</v>
      </c>
      <c r="T25" s="60">
        <f t="shared" si="54"/>
        <v>0</v>
      </c>
      <c r="U25" s="60">
        <f t="shared" si="54"/>
        <v>0</v>
      </c>
      <c r="V25" s="60">
        <f t="shared" si="54"/>
        <v>0</v>
      </c>
      <c r="W25" s="60">
        <f t="shared" si="54"/>
        <v>0</v>
      </c>
      <c r="X25" s="60">
        <f t="shared" si="54"/>
        <v>0</v>
      </c>
      <c r="Y25" s="60">
        <f t="shared" si="54"/>
        <v>0</v>
      </c>
      <c r="Z25" s="60">
        <f t="shared" si="54"/>
        <v>0</v>
      </c>
      <c r="AA25" s="60">
        <f t="shared" si="54"/>
        <v>0</v>
      </c>
      <c r="AB25" s="60">
        <f t="shared" si="54"/>
        <v>0</v>
      </c>
      <c r="AC25" s="60">
        <f t="shared" si="54"/>
        <v>0</v>
      </c>
      <c r="AD25" s="60">
        <f t="shared" si="54"/>
        <v>0</v>
      </c>
      <c r="AE25" s="60">
        <f t="shared" si="54"/>
        <v>0</v>
      </c>
      <c r="AF25" s="24">
        <f t="shared" si="54"/>
        <v>0</v>
      </c>
      <c r="AG25" s="24">
        <f t="shared" si="54"/>
        <v>0</v>
      </c>
      <c r="AH25" s="24">
        <f t="shared" si="54"/>
        <v>0</v>
      </c>
      <c r="AI25" s="24">
        <f t="shared" si="54"/>
        <v>0</v>
      </c>
      <c r="AJ25" s="24">
        <f t="shared" si="54"/>
        <v>0</v>
      </c>
      <c r="AK25" s="24">
        <f t="shared" si="54"/>
        <v>0</v>
      </c>
      <c r="AL25" s="24">
        <f t="shared" si="54"/>
        <v>0</v>
      </c>
      <c r="AM25" s="68">
        <f t="shared" ref="AM25:AS25" si="56">AM123</f>
        <v>0</v>
      </c>
      <c r="AN25" s="68">
        <f t="shared" si="56"/>
        <v>0</v>
      </c>
      <c r="AO25" s="68">
        <f t="shared" si="56"/>
        <v>0</v>
      </c>
      <c r="AP25" s="68">
        <f t="shared" si="56"/>
        <v>0</v>
      </c>
      <c r="AQ25" s="68">
        <f t="shared" si="56"/>
        <v>0</v>
      </c>
      <c r="AR25" s="68">
        <f t="shared" si="56"/>
        <v>0</v>
      </c>
      <c r="AS25" s="68">
        <f t="shared" si="56"/>
        <v>0</v>
      </c>
      <c r="AT25" s="24">
        <f t="shared" si="54"/>
        <v>0</v>
      </c>
      <c r="AU25" s="24">
        <f t="shared" si="54"/>
        <v>0</v>
      </c>
      <c r="AV25" s="24">
        <f t="shared" si="54"/>
        <v>0</v>
      </c>
      <c r="AW25" s="24">
        <f t="shared" si="54"/>
        <v>0</v>
      </c>
      <c r="AX25" s="24">
        <f t="shared" si="54"/>
        <v>0</v>
      </c>
      <c r="AY25" s="24">
        <f t="shared" si="54"/>
        <v>0</v>
      </c>
      <c r="AZ25" s="24">
        <f t="shared" si="54"/>
        <v>0</v>
      </c>
      <c r="BA25" s="68">
        <f t="shared" ref="BA25:BG25" si="57">BA123</f>
        <v>0</v>
      </c>
      <c r="BB25" s="68">
        <f t="shared" si="57"/>
        <v>0</v>
      </c>
      <c r="BC25" s="68">
        <f t="shared" si="57"/>
        <v>0</v>
      </c>
      <c r="BD25" s="68">
        <f t="shared" si="57"/>
        <v>0</v>
      </c>
      <c r="BE25" s="68">
        <f t="shared" si="57"/>
        <v>0</v>
      </c>
      <c r="BF25" s="68">
        <f t="shared" si="57"/>
        <v>0</v>
      </c>
      <c r="BG25" s="68">
        <f t="shared" si="57"/>
        <v>0</v>
      </c>
      <c r="BH25" s="24">
        <f t="shared" si="54"/>
        <v>0</v>
      </c>
      <c r="BI25" s="24">
        <f t="shared" si="54"/>
        <v>0</v>
      </c>
      <c r="BJ25" s="24">
        <f t="shared" si="54"/>
        <v>0</v>
      </c>
      <c r="BK25" s="24">
        <f t="shared" si="54"/>
        <v>0</v>
      </c>
      <c r="BL25" s="24">
        <f t="shared" si="54"/>
        <v>0</v>
      </c>
      <c r="BM25" s="24">
        <f t="shared" si="54"/>
        <v>0</v>
      </c>
      <c r="BN25" s="24">
        <f t="shared" si="54"/>
        <v>4</v>
      </c>
      <c r="BO25" s="68">
        <f t="shared" ref="BO25:BU25" si="58">BO123</f>
        <v>0</v>
      </c>
      <c r="BP25" s="68">
        <f t="shared" si="58"/>
        <v>0</v>
      </c>
      <c r="BQ25" s="68">
        <f t="shared" si="58"/>
        <v>0</v>
      </c>
      <c r="BR25" s="68">
        <f t="shared" si="58"/>
        <v>0</v>
      </c>
      <c r="BS25" s="68">
        <f t="shared" si="58"/>
        <v>0</v>
      </c>
      <c r="BT25" s="68">
        <f t="shared" si="58"/>
        <v>0</v>
      </c>
      <c r="BU25" s="68">
        <f t="shared" si="58"/>
        <v>1</v>
      </c>
      <c r="BV25" s="24">
        <f t="shared" ref="BV25:CI25" si="59">BV123</f>
        <v>0</v>
      </c>
      <c r="BW25" s="24">
        <f t="shared" si="59"/>
        <v>0</v>
      </c>
      <c r="BX25" s="24">
        <f t="shared" si="59"/>
        <v>0</v>
      </c>
      <c r="BY25" s="24">
        <f t="shared" si="59"/>
        <v>0</v>
      </c>
      <c r="BZ25" s="24">
        <f t="shared" si="59"/>
        <v>0</v>
      </c>
      <c r="CA25" s="24">
        <f t="shared" si="59"/>
        <v>0</v>
      </c>
      <c r="CB25" s="24">
        <f t="shared" si="59"/>
        <v>1</v>
      </c>
      <c r="CC25" s="68">
        <f t="shared" si="59"/>
        <v>0</v>
      </c>
      <c r="CD25" s="68">
        <f t="shared" si="59"/>
        <v>0</v>
      </c>
      <c r="CE25" s="68">
        <f t="shared" si="59"/>
        <v>0</v>
      </c>
      <c r="CF25" s="68">
        <f t="shared" si="59"/>
        <v>0</v>
      </c>
      <c r="CG25" s="68">
        <f t="shared" si="59"/>
        <v>0</v>
      </c>
      <c r="CH25" s="68">
        <f t="shared" si="59"/>
        <v>0</v>
      </c>
      <c r="CI25" s="68">
        <f t="shared" si="59"/>
        <v>2</v>
      </c>
      <c r="CJ25" s="24">
        <f t="shared" ref="CJ25:DR25" si="60">CJ123</f>
        <v>0</v>
      </c>
      <c r="CK25" s="24">
        <f t="shared" si="60"/>
        <v>0</v>
      </c>
      <c r="CL25" s="24">
        <f t="shared" si="60"/>
        <v>0</v>
      </c>
      <c r="CM25" s="24">
        <f t="shared" si="60"/>
        <v>0</v>
      </c>
      <c r="CN25" s="24">
        <f t="shared" si="60"/>
        <v>0</v>
      </c>
      <c r="CO25" s="24">
        <f t="shared" si="60"/>
        <v>0</v>
      </c>
      <c r="CP25" s="24">
        <f t="shared" si="60"/>
        <v>1</v>
      </c>
      <c r="CQ25" s="68">
        <f t="shared" si="60"/>
        <v>0</v>
      </c>
      <c r="CR25" s="68">
        <f t="shared" si="60"/>
        <v>0</v>
      </c>
      <c r="CS25" s="68">
        <f t="shared" si="60"/>
        <v>0</v>
      </c>
      <c r="CT25" s="68">
        <f t="shared" si="60"/>
        <v>0</v>
      </c>
      <c r="CU25" s="68">
        <f t="shared" si="60"/>
        <v>0</v>
      </c>
      <c r="CV25" s="68">
        <f t="shared" si="60"/>
        <v>0</v>
      </c>
      <c r="CW25" s="68">
        <f t="shared" si="60"/>
        <v>5</v>
      </c>
      <c r="CX25" s="68">
        <f t="shared" ref="CX25:DK25" si="61">CX123</f>
        <v>0</v>
      </c>
      <c r="CY25" s="68">
        <f t="shared" si="61"/>
        <v>0</v>
      </c>
      <c r="CZ25" s="68">
        <f t="shared" si="61"/>
        <v>0</v>
      </c>
      <c r="DA25" s="68">
        <f t="shared" si="61"/>
        <v>0</v>
      </c>
      <c r="DB25" s="68">
        <f t="shared" si="61"/>
        <v>0</v>
      </c>
      <c r="DC25" s="68">
        <f t="shared" si="61"/>
        <v>0</v>
      </c>
      <c r="DD25" s="68">
        <f t="shared" si="61"/>
        <v>1</v>
      </c>
      <c r="DE25" s="68">
        <f t="shared" si="61"/>
        <v>0</v>
      </c>
      <c r="DF25" s="68">
        <f t="shared" si="61"/>
        <v>0</v>
      </c>
      <c r="DG25" s="68">
        <f t="shared" si="61"/>
        <v>0</v>
      </c>
      <c r="DH25" s="68">
        <f t="shared" si="61"/>
        <v>0</v>
      </c>
      <c r="DI25" s="68">
        <f t="shared" si="61"/>
        <v>0</v>
      </c>
      <c r="DJ25" s="68">
        <f t="shared" si="61"/>
        <v>0</v>
      </c>
      <c r="DK25" s="68">
        <f t="shared" si="61"/>
        <v>2</v>
      </c>
      <c r="DL25" s="24">
        <f t="shared" si="60"/>
        <v>0</v>
      </c>
      <c r="DM25" s="24">
        <f t="shared" si="60"/>
        <v>0</v>
      </c>
      <c r="DN25" s="24">
        <f t="shared" si="60"/>
        <v>0</v>
      </c>
      <c r="DO25" s="24">
        <f t="shared" si="60"/>
        <v>0</v>
      </c>
      <c r="DP25" s="24">
        <f t="shared" si="60"/>
        <v>0</v>
      </c>
      <c r="DQ25" s="24">
        <f t="shared" si="60"/>
        <v>0</v>
      </c>
      <c r="DR25" s="24">
        <f t="shared" si="60"/>
        <v>7</v>
      </c>
      <c r="DS25" s="68">
        <f t="shared" ref="DS25:DY25" si="62">DS123</f>
        <v>0</v>
      </c>
      <c r="DT25" s="68">
        <f t="shared" si="62"/>
        <v>0</v>
      </c>
      <c r="DU25" s="68">
        <f t="shared" si="62"/>
        <v>0</v>
      </c>
      <c r="DV25" s="68">
        <f t="shared" si="62"/>
        <v>0</v>
      </c>
      <c r="DW25" s="68">
        <f t="shared" si="62"/>
        <v>0</v>
      </c>
      <c r="DX25" s="68">
        <f t="shared" si="62"/>
        <v>0</v>
      </c>
      <c r="DY25" s="68">
        <f t="shared" si="62"/>
        <v>10</v>
      </c>
      <c r="DZ25" s="24" t="s">
        <v>122</v>
      </c>
    </row>
    <row r="26" spans="1:130" ht="30.75" customHeight="1" x14ac:dyDescent="0.25">
      <c r="A26" s="21" t="s">
        <v>129</v>
      </c>
      <c r="B26" s="76" t="s">
        <v>227</v>
      </c>
      <c r="C26" s="23" t="s">
        <v>121</v>
      </c>
      <c r="D26" s="24" t="s">
        <v>122</v>
      </c>
      <c r="E26" s="24" t="s">
        <v>122</v>
      </c>
      <c r="F26" s="24" t="s">
        <v>122</v>
      </c>
      <c r="G26" s="24" t="s">
        <v>122</v>
      </c>
      <c r="H26" s="24" t="s">
        <v>122</v>
      </c>
      <c r="I26" s="24" t="s">
        <v>122</v>
      </c>
      <c r="J26" s="24" t="s">
        <v>122</v>
      </c>
      <c r="K26" s="68" t="s">
        <v>122</v>
      </c>
      <c r="L26" s="68" t="s">
        <v>122</v>
      </c>
      <c r="M26" s="68" t="s">
        <v>122</v>
      </c>
      <c r="N26" s="68" t="s">
        <v>122</v>
      </c>
      <c r="O26" s="68" t="s">
        <v>122</v>
      </c>
      <c r="P26" s="68" t="s">
        <v>122</v>
      </c>
      <c r="Q26" s="68" t="s">
        <v>122</v>
      </c>
      <c r="R26" s="60" t="s">
        <v>122</v>
      </c>
      <c r="S26" s="60" t="s">
        <v>122</v>
      </c>
      <c r="T26" s="60" t="s">
        <v>122</v>
      </c>
      <c r="U26" s="60" t="s">
        <v>122</v>
      </c>
      <c r="V26" s="60" t="s">
        <v>122</v>
      </c>
      <c r="W26" s="60" t="s">
        <v>122</v>
      </c>
      <c r="X26" s="60" t="s">
        <v>122</v>
      </c>
      <c r="Y26" s="60" t="s">
        <v>122</v>
      </c>
      <c r="Z26" s="60" t="s">
        <v>122</v>
      </c>
      <c r="AA26" s="60" t="s">
        <v>122</v>
      </c>
      <c r="AB26" s="60" t="s">
        <v>122</v>
      </c>
      <c r="AC26" s="60" t="s">
        <v>122</v>
      </c>
      <c r="AD26" s="60" t="s">
        <v>122</v>
      </c>
      <c r="AE26" s="60" t="s">
        <v>122</v>
      </c>
      <c r="AF26" s="24" t="s">
        <v>122</v>
      </c>
      <c r="AG26" s="24" t="s">
        <v>122</v>
      </c>
      <c r="AH26" s="24" t="s">
        <v>122</v>
      </c>
      <c r="AI26" s="24" t="s">
        <v>122</v>
      </c>
      <c r="AJ26" s="24" t="s">
        <v>122</v>
      </c>
      <c r="AK26" s="24" t="s">
        <v>122</v>
      </c>
      <c r="AL26" s="24" t="s">
        <v>122</v>
      </c>
      <c r="AM26" s="68" t="s">
        <v>122</v>
      </c>
      <c r="AN26" s="68" t="s">
        <v>122</v>
      </c>
      <c r="AO26" s="68" t="s">
        <v>122</v>
      </c>
      <c r="AP26" s="68" t="s">
        <v>122</v>
      </c>
      <c r="AQ26" s="68" t="s">
        <v>122</v>
      </c>
      <c r="AR26" s="68" t="s">
        <v>122</v>
      </c>
      <c r="AS26" s="68" t="s">
        <v>122</v>
      </c>
      <c r="AT26" s="24" t="s">
        <v>122</v>
      </c>
      <c r="AU26" s="24" t="s">
        <v>122</v>
      </c>
      <c r="AV26" s="24" t="s">
        <v>122</v>
      </c>
      <c r="AW26" s="24" t="s">
        <v>122</v>
      </c>
      <c r="AX26" s="24" t="s">
        <v>122</v>
      </c>
      <c r="AY26" s="24" t="s">
        <v>122</v>
      </c>
      <c r="AZ26" s="24" t="s">
        <v>122</v>
      </c>
      <c r="BA26" s="68" t="s">
        <v>122</v>
      </c>
      <c r="BB26" s="68" t="s">
        <v>122</v>
      </c>
      <c r="BC26" s="68" t="s">
        <v>122</v>
      </c>
      <c r="BD26" s="68" t="s">
        <v>122</v>
      </c>
      <c r="BE26" s="68" t="s">
        <v>122</v>
      </c>
      <c r="BF26" s="68" t="s">
        <v>122</v>
      </c>
      <c r="BG26" s="68" t="s">
        <v>122</v>
      </c>
      <c r="BH26" s="24" t="s">
        <v>122</v>
      </c>
      <c r="BI26" s="24" t="s">
        <v>122</v>
      </c>
      <c r="BJ26" s="24" t="s">
        <v>122</v>
      </c>
      <c r="BK26" s="24" t="s">
        <v>122</v>
      </c>
      <c r="BL26" s="24" t="s">
        <v>122</v>
      </c>
      <c r="BM26" s="24" t="s">
        <v>122</v>
      </c>
      <c r="BN26" s="24" t="s">
        <v>122</v>
      </c>
      <c r="BO26" s="68" t="s">
        <v>122</v>
      </c>
      <c r="BP26" s="68" t="s">
        <v>122</v>
      </c>
      <c r="BQ26" s="68" t="s">
        <v>122</v>
      </c>
      <c r="BR26" s="68" t="s">
        <v>122</v>
      </c>
      <c r="BS26" s="68" t="s">
        <v>122</v>
      </c>
      <c r="BT26" s="68" t="s">
        <v>122</v>
      </c>
      <c r="BU26" s="68" t="s">
        <v>122</v>
      </c>
      <c r="BV26" s="24" t="s">
        <v>122</v>
      </c>
      <c r="BW26" s="24" t="s">
        <v>122</v>
      </c>
      <c r="BX26" s="24" t="s">
        <v>122</v>
      </c>
      <c r="BY26" s="24" t="s">
        <v>122</v>
      </c>
      <c r="BZ26" s="24" t="s">
        <v>122</v>
      </c>
      <c r="CA26" s="24" t="s">
        <v>122</v>
      </c>
      <c r="CB26" s="24" t="s">
        <v>122</v>
      </c>
      <c r="CC26" s="68" t="s">
        <v>122</v>
      </c>
      <c r="CD26" s="68" t="s">
        <v>122</v>
      </c>
      <c r="CE26" s="68" t="s">
        <v>122</v>
      </c>
      <c r="CF26" s="68" t="s">
        <v>122</v>
      </c>
      <c r="CG26" s="68" t="s">
        <v>122</v>
      </c>
      <c r="CH26" s="68" t="s">
        <v>122</v>
      </c>
      <c r="CI26" s="68" t="s">
        <v>122</v>
      </c>
      <c r="CJ26" s="24" t="s">
        <v>122</v>
      </c>
      <c r="CK26" s="24" t="s">
        <v>122</v>
      </c>
      <c r="CL26" s="24" t="s">
        <v>122</v>
      </c>
      <c r="CM26" s="24" t="s">
        <v>122</v>
      </c>
      <c r="CN26" s="24" t="s">
        <v>122</v>
      </c>
      <c r="CO26" s="24" t="s">
        <v>122</v>
      </c>
      <c r="CP26" s="24" t="s">
        <v>122</v>
      </c>
      <c r="CQ26" s="68" t="s">
        <v>122</v>
      </c>
      <c r="CR26" s="68" t="s">
        <v>122</v>
      </c>
      <c r="CS26" s="68" t="s">
        <v>122</v>
      </c>
      <c r="CT26" s="68" t="s">
        <v>122</v>
      </c>
      <c r="CU26" s="68" t="s">
        <v>122</v>
      </c>
      <c r="CV26" s="68" t="s">
        <v>122</v>
      </c>
      <c r="CW26" s="68" t="s">
        <v>122</v>
      </c>
      <c r="CX26" s="68" t="s">
        <v>122</v>
      </c>
      <c r="CY26" s="68" t="s">
        <v>122</v>
      </c>
      <c r="CZ26" s="68" t="s">
        <v>122</v>
      </c>
      <c r="DA26" s="68" t="s">
        <v>122</v>
      </c>
      <c r="DB26" s="68" t="s">
        <v>122</v>
      </c>
      <c r="DC26" s="68" t="s">
        <v>122</v>
      </c>
      <c r="DD26" s="68" t="s">
        <v>122</v>
      </c>
      <c r="DE26" s="68" t="s">
        <v>122</v>
      </c>
      <c r="DF26" s="68" t="s">
        <v>122</v>
      </c>
      <c r="DG26" s="68" t="s">
        <v>122</v>
      </c>
      <c r="DH26" s="68" t="s">
        <v>122</v>
      </c>
      <c r="DI26" s="68" t="s">
        <v>122</v>
      </c>
      <c r="DJ26" s="68" t="s">
        <v>122</v>
      </c>
      <c r="DK26" s="68" t="s">
        <v>122</v>
      </c>
      <c r="DL26" s="24" t="s">
        <v>122</v>
      </c>
      <c r="DM26" s="24" t="s">
        <v>122</v>
      </c>
      <c r="DN26" s="24" t="s">
        <v>122</v>
      </c>
      <c r="DO26" s="24" t="s">
        <v>122</v>
      </c>
      <c r="DP26" s="24" t="s">
        <v>122</v>
      </c>
      <c r="DQ26" s="24" t="s">
        <v>122</v>
      </c>
      <c r="DR26" s="24" t="s">
        <v>122</v>
      </c>
      <c r="DS26" s="68" t="s">
        <v>122</v>
      </c>
      <c r="DT26" s="68" t="s">
        <v>122</v>
      </c>
      <c r="DU26" s="68" t="s">
        <v>122</v>
      </c>
      <c r="DV26" s="68" t="s">
        <v>122</v>
      </c>
      <c r="DW26" s="68" t="s">
        <v>122</v>
      </c>
      <c r="DX26" s="68" t="s">
        <v>122</v>
      </c>
      <c r="DY26" s="68" t="s">
        <v>122</v>
      </c>
      <c r="DZ26" s="24" t="s">
        <v>122</v>
      </c>
    </row>
    <row r="27" spans="1:130" ht="38.25" customHeight="1" x14ac:dyDescent="0.25">
      <c r="A27" s="32" t="s">
        <v>130</v>
      </c>
      <c r="B27" s="33" t="s">
        <v>131</v>
      </c>
      <c r="C27" s="34" t="s">
        <v>121</v>
      </c>
      <c r="D27" s="35">
        <f>SUM(D28,D38,D45,D48)</f>
        <v>0</v>
      </c>
      <c r="E27" s="35">
        <f t="shared" ref="E27:BP27" si="63">SUM(E28,E38,E45,E48)</f>
        <v>0</v>
      </c>
      <c r="F27" s="35">
        <f t="shared" si="63"/>
        <v>0</v>
      </c>
      <c r="G27" s="35">
        <f t="shared" si="63"/>
        <v>0</v>
      </c>
      <c r="H27" s="35">
        <f t="shared" si="63"/>
        <v>0</v>
      </c>
      <c r="I27" s="35">
        <f t="shared" si="63"/>
        <v>0</v>
      </c>
      <c r="J27" s="35">
        <f t="shared" si="63"/>
        <v>0</v>
      </c>
      <c r="K27" s="35">
        <f t="shared" si="63"/>
        <v>0</v>
      </c>
      <c r="L27" s="35">
        <f t="shared" si="63"/>
        <v>0</v>
      </c>
      <c r="M27" s="35">
        <f t="shared" si="63"/>
        <v>0</v>
      </c>
      <c r="N27" s="35">
        <f t="shared" si="63"/>
        <v>0</v>
      </c>
      <c r="O27" s="35">
        <f t="shared" si="63"/>
        <v>0</v>
      </c>
      <c r="P27" s="35">
        <f t="shared" si="63"/>
        <v>0</v>
      </c>
      <c r="Q27" s="35">
        <f t="shared" si="63"/>
        <v>0</v>
      </c>
      <c r="R27" s="60">
        <f t="shared" si="63"/>
        <v>0</v>
      </c>
      <c r="S27" s="60">
        <f t="shared" si="63"/>
        <v>0</v>
      </c>
      <c r="T27" s="60">
        <f t="shared" si="63"/>
        <v>0</v>
      </c>
      <c r="U27" s="60">
        <f t="shared" si="63"/>
        <v>0</v>
      </c>
      <c r="V27" s="60">
        <f t="shared" si="63"/>
        <v>0</v>
      </c>
      <c r="W27" s="60">
        <f t="shared" si="63"/>
        <v>0</v>
      </c>
      <c r="X27" s="60">
        <f t="shared" si="63"/>
        <v>0</v>
      </c>
      <c r="Y27" s="60">
        <f t="shared" si="63"/>
        <v>0</v>
      </c>
      <c r="Z27" s="60">
        <f t="shared" si="63"/>
        <v>0</v>
      </c>
      <c r="AA27" s="60">
        <f t="shared" si="63"/>
        <v>0</v>
      </c>
      <c r="AB27" s="60">
        <f t="shared" si="63"/>
        <v>0</v>
      </c>
      <c r="AC27" s="60">
        <f t="shared" si="63"/>
        <v>0</v>
      </c>
      <c r="AD27" s="60">
        <f t="shared" si="63"/>
        <v>0</v>
      </c>
      <c r="AE27" s="60">
        <f t="shared" si="63"/>
        <v>0</v>
      </c>
      <c r="AF27" s="35">
        <f t="shared" si="63"/>
        <v>0</v>
      </c>
      <c r="AG27" s="35">
        <f t="shared" si="63"/>
        <v>0</v>
      </c>
      <c r="AH27" s="35">
        <f t="shared" si="63"/>
        <v>0</v>
      </c>
      <c r="AI27" s="35">
        <f t="shared" si="63"/>
        <v>0</v>
      </c>
      <c r="AJ27" s="35">
        <f t="shared" si="63"/>
        <v>0</v>
      </c>
      <c r="AK27" s="35">
        <f t="shared" si="63"/>
        <v>0</v>
      </c>
      <c r="AL27" s="35">
        <f t="shared" si="63"/>
        <v>0</v>
      </c>
      <c r="AM27" s="35">
        <f t="shared" si="63"/>
        <v>0</v>
      </c>
      <c r="AN27" s="35">
        <f t="shared" si="63"/>
        <v>0</v>
      </c>
      <c r="AO27" s="35">
        <f t="shared" si="63"/>
        <v>0</v>
      </c>
      <c r="AP27" s="35">
        <f t="shared" si="63"/>
        <v>0</v>
      </c>
      <c r="AQ27" s="35">
        <f t="shared" si="63"/>
        <v>0</v>
      </c>
      <c r="AR27" s="35">
        <f t="shared" si="63"/>
        <v>0</v>
      </c>
      <c r="AS27" s="35">
        <f t="shared" si="63"/>
        <v>0</v>
      </c>
      <c r="AT27" s="35">
        <f t="shared" si="63"/>
        <v>0</v>
      </c>
      <c r="AU27" s="35">
        <f t="shared" si="63"/>
        <v>0</v>
      </c>
      <c r="AV27" s="35">
        <f t="shared" si="63"/>
        <v>0</v>
      </c>
      <c r="AW27" s="35">
        <f t="shared" si="63"/>
        <v>0</v>
      </c>
      <c r="AX27" s="35">
        <f t="shared" si="63"/>
        <v>0</v>
      </c>
      <c r="AY27" s="35">
        <f t="shared" si="63"/>
        <v>0</v>
      </c>
      <c r="AZ27" s="35">
        <f t="shared" si="63"/>
        <v>0</v>
      </c>
      <c r="BA27" s="35">
        <f t="shared" si="63"/>
        <v>0</v>
      </c>
      <c r="BB27" s="35">
        <f t="shared" si="63"/>
        <v>0</v>
      </c>
      <c r="BC27" s="35">
        <f t="shared" si="63"/>
        <v>0</v>
      </c>
      <c r="BD27" s="35">
        <f t="shared" si="63"/>
        <v>0</v>
      </c>
      <c r="BE27" s="35">
        <f t="shared" si="63"/>
        <v>0</v>
      </c>
      <c r="BF27" s="35">
        <f t="shared" si="63"/>
        <v>0</v>
      </c>
      <c r="BG27" s="35">
        <f t="shared" si="63"/>
        <v>0</v>
      </c>
      <c r="BH27" s="35">
        <f t="shared" si="63"/>
        <v>0</v>
      </c>
      <c r="BI27" s="35">
        <f t="shared" si="63"/>
        <v>0</v>
      </c>
      <c r="BJ27" s="35">
        <f t="shared" si="63"/>
        <v>0</v>
      </c>
      <c r="BK27" s="35">
        <f t="shared" si="63"/>
        <v>0</v>
      </c>
      <c r="BL27" s="35">
        <f t="shared" si="63"/>
        <v>0</v>
      </c>
      <c r="BM27" s="35">
        <f t="shared" si="63"/>
        <v>0</v>
      </c>
      <c r="BN27" s="35">
        <f t="shared" si="63"/>
        <v>0</v>
      </c>
      <c r="BO27" s="35">
        <f t="shared" si="63"/>
        <v>0</v>
      </c>
      <c r="BP27" s="35">
        <f t="shared" si="63"/>
        <v>0</v>
      </c>
      <c r="BQ27" s="35">
        <f t="shared" ref="BQ27:DY27" si="64">SUM(BQ28,BQ38,BQ45,BQ48)</f>
        <v>0</v>
      </c>
      <c r="BR27" s="35">
        <f t="shared" si="64"/>
        <v>0</v>
      </c>
      <c r="BS27" s="35">
        <f t="shared" si="64"/>
        <v>0</v>
      </c>
      <c r="BT27" s="35">
        <f t="shared" si="64"/>
        <v>0</v>
      </c>
      <c r="BU27" s="35">
        <f t="shared" si="64"/>
        <v>0</v>
      </c>
      <c r="BV27" s="35">
        <f t="shared" ref="BV27:CI27" si="65">SUM(BV28,BV38,BV45,BV48)</f>
        <v>0</v>
      </c>
      <c r="BW27" s="35">
        <f t="shared" si="65"/>
        <v>0</v>
      </c>
      <c r="BX27" s="35">
        <f t="shared" si="65"/>
        <v>0</v>
      </c>
      <c r="BY27" s="35">
        <f t="shared" si="65"/>
        <v>0</v>
      </c>
      <c r="BZ27" s="35">
        <f t="shared" si="65"/>
        <v>0</v>
      </c>
      <c r="CA27" s="35">
        <f t="shared" si="65"/>
        <v>0</v>
      </c>
      <c r="CB27" s="35">
        <f t="shared" si="65"/>
        <v>0</v>
      </c>
      <c r="CC27" s="35">
        <f t="shared" si="65"/>
        <v>0</v>
      </c>
      <c r="CD27" s="35">
        <f t="shared" si="65"/>
        <v>0</v>
      </c>
      <c r="CE27" s="35">
        <f t="shared" si="65"/>
        <v>0</v>
      </c>
      <c r="CF27" s="35">
        <f t="shared" si="65"/>
        <v>0</v>
      </c>
      <c r="CG27" s="35">
        <f t="shared" si="65"/>
        <v>0</v>
      </c>
      <c r="CH27" s="35">
        <f t="shared" si="65"/>
        <v>0</v>
      </c>
      <c r="CI27" s="35">
        <f t="shared" si="65"/>
        <v>0</v>
      </c>
      <c r="CJ27" s="35">
        <f t="shared" si="64"/>
        <v>0</v>
      </c>
      <c r="CK27" s="35">
        <f t="shared" si="64"/>
        <v>0</v>
      </c>
      <c r="CL27" s="35">
        <f t="shared" si="64"/>
        <v>0</v>
      </c>
      <c r="CM27" s="35">
        <f t="shared" si="64"/>
        <v>0</v>
      </c>
      <c r="CN27" s="35">
        <f t="shared" si="64"/>
        <v>0</v>
      </c>
      <c r="CO27" s="35">
        <f t="shared" si="64"/>
        <v>0</v>
      </c>
      <c r="CP27" s="35">
        <f t="shared" si="64"/>
        <v>0</v>
      </c>
      <c r="CQ27" s="35">
        <f t="shared" si="64"/>
        <v>0</v>
      </c>
      <c r="CR27" s="35">
        <f t="shared" si="64"/>
        <v>0</v>
      </c>
      <c r="CS27" s="35">
        <f t="shared" si="64"/>
        <v>0</v>
      </c>
      <c r="CT27" s="35">
        <f t="shared" si="64"/>
        <v>0</v>
      </c>
      <c r="CU27" s="35">
        <f t="shared" si="64"/>
        <v>0</v>
      </c>
      <c r="CV27" s="35">
        <f t="shared" si="64"/>
        <v>0</v>
      </c>
      <c r="CW27" s="35">
        <f t="shared" si="64"/>
        <v>0</v>
      </c>
      <c r="CX27" s="35">
        <f t="shared" ref="CX27:DK27" si="66">SUM(CX28,CX38,CX45,CX48)</f>
        <v>0</v>
      </c>
      <c r="CY27" s="35">
        <f t="shared" si="66"/>
        <v>0</v>
      </c>
      <c r="CZ27" s="35">
        <f t="shared" si="66"/>
        <v>0</v>
      </c>
      <c r="DA27" s="35">
        <f t="shared" si="66"/>
        <v>0</v>
      </c>
      <c r="DB27" s="35">
        <f t="shared" si="66"/>
        <v>0</v>
      </c>
      <c r="DC27" s="35">
        <f t="shared" si="66"/>
        <v>0</v>
      </c>
      <c r="DD27" s="35">
        <f t="shared" si="66"/>
        <v>0</v>
      </c>
      <c r="DE27" s="35">
        <f t="shared" si="66"/>
        <v>0</v>
      </c>
      <c r="DF27" s="35">
        <f t="shared" si="66"/>
        <v>0</v>
      </c>
      <c r="DG27" s="35">
        <f t="shared" si="66"/>
        <v>0</v>
      </c>
      <c r="DH27" s="35">
        <f t="shared" si="66"/>
        <v>0</v>
      </c>
      <c r="DI27" s="35">
        <f t="shared" si="66"/>
        <v>0</v>
      </c>
      <c r="DJ27" s="35">
        <f t="shared" si="66"/>
        <v>0</v>
      </c>
      <c r="DK27" s="35">
        <f t="shared" si="66"/>
        <v>0</v>
      </c>
      <c r="DL27" s="35">
        <f t="shared" si="64"/>
        <v>0</v>
      </c>
      <c r="DM27" s="35">
        <f t="shared" si="64"/>
        <v>0</v>
      </c>
      <c r="DN27" s="35">
        <f t="shared" si="64"/>
        <v>0</v>
      </c>
      <c r="DO27" s="35">
        <f t="shared" si="64"/>
        <v>0</v>
      </c>
      <c r="DP27" s="35">
        <f t="shared" si="64"/>
        <v>0</v>
      </c>
      <c r="DQ27" s="35">
        <f t="shared" si="64"/>
        <v>0</v>
      </c>
      <c r="DR27" s="35">
        <f t="shared" si="64"/>
        <v>0</v>
      </c>
      <c r="DS27" s="35">
        <f t="shared" si="64"/>
        <v>0</v>
      </c>
      <c r="DT27" s="35">
        <f t="shared" si="64"/>
        <v>0</v>
      </c>
      <c r="DU27" s="35">
        <f t="shared" si="64"/>
        <v>0</v>
      </c>
      <c r="DV27" s="35">
        <f t="shared" si="64"/>
        <v>0</v>
      </c>
      <c r="DW27" s="35">
        <f t="shared" si="64"/>
        <v>0</v>
      </c>
      <c r="DX27" s="35">
        <f t="shared" si="64"/>
        <v>0</v>
      </c>
      <c r="DY27" s="35">
        <f t="shared" si="64"/>
        <v>0</v>
      </c>
      <c r="DZ27" s="34" t="s">
        <v>122</v>
      </c>
    </row>
    <row r="28" spans="1:130" ht="58.5" hidden="1" customHeight="1" x14ac:dyDescent="0.25">
      <c r="A28" s="36" t="s">
        <v>156</v>
      </c>
      <c r="B28" s="37" t="s">
        <v>157</v>
      </c>
      <c r="C28" s="38" t="s">
        <v>121</v>
      </c>
      <c r="D28" s="39">
        <f>SUM(D29,D32,D35)</f>
        <v>0</v>
      </c>
      <c r="E28" s="39">
        <f t="shared" ref="E28:BP28" si="67">SUM(E29,E32,E35)</f>
        <v>0</v>
      </c>
      <c r="F28" s="39">
        <f t="shared" si="67"/>
        <v>0</v>
      </c>
      <c r="G28" s="39">
        <f t="shared" si="67"/>
        <v>0</v>
      </c>
      <c r="H28" s="39">
        <f t="shared" si="67"/>
        <v>0</v>
      </c>
      <c r="I28" s="39">
        <f t="shared" si="67"/>
        <v>0</v>
      </c>
      <c r="J28" s="39">
        <f t="shared" si="67"/>
        <v>0</v>
      </c>
      <c r="K28" s="39">
        <f t="shared" si="67"/>
        <v>0</v>
      </c>
      <c r="L28" s="39">
        <f t="shared" si="67"/>
        <v>0</v>
      </c>
      <c r="M28" s="39">
        <f t="shared" si="67"/>
        <v>0</v>
      </c>
      <c r="N28" s="39">
        <f t="shared" si="67"/>
        <v>0</v>
      </c>
      <c r="O28" s="39">
        <f t="shared" si="67"/>
        <v>0</v>
      </c>
      <c r="P28" s="39">
        <f t="shared" si="67"/>
        <v>0</v>
      </c>
      <c r="Q28" s="39">
        <f t="shared" si="67"/>
        <v>0</v>
      </c>
      <c r="R28" s="60">
        <f t="shared" si="67"/>
        <v>0</v>
      </c>
      <c r="S28" s="60">
        <f t="shared" si="67"/>
        <v>0</v>
      </c>
      <c r="T28" s="60">
        <f t="shared" si="67"/>
        <v>0</v>
      </c>
      <c r="U28" s="60">
        <f t="shared" si="67"/>
        <v>0</v>
      </c>
      <c r="V28" s="60">
        <f t="shared" si="67"/>
        <v>0</v>
      </c>
      <c r="W28" s="60">
        <f t="shared" si="67"/>
        <v>0</v>
      </c>
      <c r="X28" s="60">
        <f t="shared" si="67"/>
        <v>0</v>
      </c>
      <c r="Y28" s="60">
        <f t="shared" si="67"/>
        <v>0</v>
      </c>
      <c r="Z28" s="60">
        <f t="shared" si="67"/>
        <v>0</v>
      </c>
      <c r="AA28" s="60">
        <f t="shared" si="67"/>
        <v>0</v>
      </c>
      <c r="AB28" s="60">
        <f t="shared" si="67"/>
        <v>0</v>
      </c>
      <c r="AC28" s="60">
        <f t="shared" si="67"/>
        <v>0</v>
      </c>
      <c r="AD28" s="60">
        <f t="shared" si="67"/>
        <v>0</v>
      </c>
      <c r="AE28" s="60">
        <f t="shared" si="67"/>
        <v>0</v>
      </c>
      <c r="AF28" s="39">
        <f t="shared" si="67"/>
        <v>0</v>
      </c>
      <c r="AG28" s="39">
        <f t="shared" si="67"/>
        <v>0</v>
      </c>
      <c r="AH28" s="39">
        <f t="shared" si="67"/>
        <v>0</v>
      </c>
      <c r="AI28" s="39">
        <f t="shared" si="67"/>
        <v>0</v>
      </c>
      <c r="AJ28" s="39">
        <f t="shared" si="67"/>
        <v>0</v>
      </c>
      <c r="AK28" s="39">
        <f t="shared" si="67"/>
        <v>0</v>
      </c>
      <c r="AL28" s="39">
        <f t="shared" si="67"/>
        <v>0</v>
      </c>
      <c r="AM28" s="39">
        <f t="shared" si="67"/>
        <v>0</v>
      </c>
      <c r="AN28" s="39">
        <f t="shared" si="67"/>
        <v>0</v>
      </c>
      <c r="AO28" s="39">
        <f t="shared" si="67"/>
        <v>0</v>
      </c>
      <c r="AP28" s="39">
        <f t="shared" si="67"/>
        <v>0</v>
      </c>
      <c r="AQ28" s="39">
        <f t="shared" si="67"/>
        <v>0</v>
      </c>
      <c r="AR28" s="39">
        <f t="shared" si="67"/>
        <v>0</v>
      </c>
      <c r="AS28" s="39">
        <f t="shared" si="67"/>
        <v>0</v>
      </c>
      <c r="AT28" s="39">
        <f t="shared" si="67"/>
        <v>0</v>
      </c>
      <c r="AU28" s="39">
        <f t="shared" si="67"/>
        <v>0</v>
      </c>
      <c r="AV28" s="39">
        <f t="shared" si="67"/>
        <v>0</v>
      </c>
      <c r="AW28" s="39">
        <f t="shared" si="67"/>
        <v>0</v>
      </c>
      <c r="AX28" s="39">
        <f t="shared" si="67"/>
        <v>0</v>
      </c>
      <c r="AY28" s="39">
        <f t="shared" si="67"/>
        <v>0</v>
      </c>
      <c r="AZ28" s="39">
        <f t="shared" si="67"/>
        <v>0</v>
      </c>
      <c r="BA28" s="39">
        <f t="shared" si="67"/>
        <v>0</v>
      </c>
      <c r="BB28" s="39">
        <f t="shared" si="67"/>
        <v>0</v>
      </c>
      <c r="BC28" s="39">
        <f t="shared" si="67"/>
        <v>0</v>
      </c>
      <c r="BD28" s="39">
        <f t="shared" si="67"/>
        <v>0</v>
      </c>
      <c r="BE28" s="39">
        <f t="shared" si="67"/>
        <v>0</v>
      </c>
      <c r="BF28" s="39">
        <f t="shared" si="67"/>
        <v>0</v>
      </c>
      <c r="BG28" s="39">
        <f t="shared" si="67"/>
        <v>0</v>
      </c>
      <c r="BH28" s="39">
        <f t="shared" si="67"/>
        <v>0</v>
      </c>
      <c r="BI28" s="39">
        <f t="shared" si="67"/>
        <v>0</v>
      </c>
      <c r="BJ28" s="39">
        <f t="shared" si="67"/>
        <v>0</v>
      </c>
      <c r="BK28" s="39">
        <f t="shared" si="67"/>
        <v>0</v>
      </c>
      <c r="BL28" s="39">
        <f t="shared" si="67"/>
        <v>0</v>
      </c>
      <c r="BM28" s="39">
        <f t="shared" si="67"/>
        <v>0</v>
      </c>
      <c r="BN28" s="39">
        <f t="shared" si="67"/>
        <v>0</v>
      </c>
      <c r="BO28" s="39">
        <f t="shared" si="67"/>
        <v>0</v>
      </c>
      <c r="BP28" s="39">
        <f t="shared" si="67"/>
        <v>0</v>
      </c>
      <c r="BQ28" s="39">
        <f t="shared" ref="BQ28:DY28" si="68">SUM(BQ29,BQ32,BQ35)</f>
        <v>0</v>
      </c>
      <c r="BR28" s="39">
        <f t="shared" si="68"/>
        <v>0</v>
      </c>
      <c r="BS28" s="39">
        <f t="shared" si="68"/>
        <v>0</v>
      </c>
      <c r="BT28" s="39">
        <f t="shared" si="68"/>
        <v>0</v>
      </c>
      <c r="BU28" s="39">
        <f t="shared" si="68"/>
        <v>0</v>
      </c>
      <c r="BV28" s="39">
        <f t="shared" ref="BV28:CI28" si="69">SUM(BV29,BV32,BV35)</f>
        <v>0</v>
      </c>
      <c r="BW28" s="39">
        <f t="shared" si="69"/>
        <v>0</v>
      </c>
      <c r="BX28" s="39">
        <f t="shared" si="69"/>
        <v>0</v>
      </c>
      <c r="BY28" s="39">
        <f t="shared" si="69"/>
        <v>0</v>
      </c>
      <c r="BZ28" s="39">
        <f t="shared" si="69"/>
        <v>0</v>
      </c>
      <c r="CA28" s="39">
        <f t="shared" si="69"/>
        <v>0</v>
      </c>
      <c r="CB28" s="39">
        <f t="shared" si="69"/>
        <v>0</v>
      </c>
      <c r="CC28" s="39">
        <f t="shared" si="69"/>
        <v>0</v>
      </c>
      <c r="CD28" s="39">
        <f t="shared" si="69"/>
        <v>0</v>
      </c>
      <c r="CE28" s="39">
        <f t="shared" si="69"/>
        <v>0</v>
      </c>
      <c r="CF28" s="39">
        <f t="shared" si="69"/>
        <v>0</v>
      </c>
      <c r="CG28" s="39">
        <f t="shared" si="69"/>
        <v>0</v>
      </c>
      <c r="CH28" s="39">
        <f t="shared" si="69"/>
        <v>0</v>
      </c>
      <c r="CI28" s="39">
        <f t="shared" si="69"/>
        <v>0</v>
      </c>
      <c r="CJ28" s="39">
        <f t="shared" si="68"/>
        <v>0</v>
      </c>
      <c r="CK28" s="39">
        <f t="shared" si="68"/>
        <v>0</v>
      </c>
      <c r="CL28" s="39">
        <f t="shared" si="68"/>
        <v>0</v>
      </c>
      <c r="CM28" s="39">
        <f t="shared" si="68"/>
        <v>0</v>
      </c>
      <c r="CN28" s="39">
        <f t="shared" si="68"/>
        <v>0</v>
      </c>
      <c r="CO28" s="39">
        <f t="shared" si="68"/>
        <v>0</v>
      </c>
      <c r="CP28" s="39">
        <f t="shared" si="68"/>
        <v>0</v>
      </c>
      <c r="CQ28" s="39">
        <f t="shared" si="68"/>
        <v>0</v>
      </c>
      <c r="CR28" s="39">
        <f t="shared" si="68"/>
        <v>0</v>
      </c>
      <c r="CS28" s="39">
        <f t="shared" si="68"/>
        <v>0</v>
      </c>
      <c r="CT28" s="39">
        <f t="shared" si="68"/>
        <v>0</v>
      </c>
      <c r="CU28" s="39">
        <f t="shared" si="68"/>
        <v>0</v>
      </c>
      <c r="CV28" s="39">
        <f t="shared" si="68"/>
        <v>0</v>
      </c>
      <c r="CW28" s="39">
        <f t="shared" si="68"/>
        <v>0</v>
      </c>
      <c r="CX28" s="39">
        <f t="shared" ref="CX28:DK28" si="70">SUM(CX29,CX32,CX35)</f>
        <v>0</v>
      </c>
      <c r="CY28" s="39">
        <f t="shared" si="70"/>
        <v>0</v>
      </c>
      <c r="CZ28" s="39">
        <f t="shared" si="70"/>
        <v>0</v>
      </c>
      <c r="DA28" s="39">
        <f t="shared" si="70"/>
        <v>0</v>
      </c>
      <c r="DB28" s="39">
        <f t="shared" si="70"/>
        <v>0</v>
      </c>
      <c r="DC28" s="39">
        <f t="shared" si="70"/>
        <v>0</v>
      </c>
      <c r="DD28" s="39">
        <f t="shared" si="70"/>
        <v>0</v>
      </c>
      <c r="DE28" s="39">
        <f t="shared" si="70"/>
        <v>0</v>
      </c>
      <c r="DF28" s="39">
        <f t="shared" si="70"/>
        <v>0</v>
      </c>
      <c r="DG28" s="39">
        <f t="shared" si="70"/>
        <v>0</v>
      </c>
      <c r="DH28" s="39">
        <f t="shared" si="70"/>
        <v>0</v>
      </c>
      <c r="DI28" s="39">
        <f t="shared" si="70"/>
        <v>0</v>
      </c>
      <c r="DJ28" s="39">
        <f t="shared" si="70"/>
        <v>0</v>
      </c>
      <c r="DK28" s="39">
        <f t="shared" si="70"/>
        <v>0</v>
      </c>
      <c r="DL28" s="39">
        <f t="shared" si="68"/>
        <v>0</v>
      </c>
      <c r="DM28" s="39">
        <f t="shared" si="68"/>
        <v>0</v>
      </c>
      <c r="DN28" s="39">
        <f t="shared" si="68"/>
        <v>0</v>
      </c>
      <c r="DO28" s="39">
        <f t="shared" si="68"/>
        <v>0</v>
      </c>
      <c r="DP28" s="39">
        <f t="shared" si="68"/>
        <v>0</v>
      </c>
      <c r="DQ28" s="39">
        <f t="shared" si="68"/>
        <v>0</v>
      </c>
      <c r="DR28" s="39">
        <f t="shared" si="68"/>
        <v>0</v>
      </c>
      <c r="DS28" s="39">
        <f t="shared" si="68"/>
        <v>0</v>
      </c>
      <c r="DT28" s="39">
        <f t="shared" si="68"/>
        <v>0</v>
      </c>
      <c r="DU28" s="39">
        <f t="shared" si="68"/>
        <v>0</v>
      </c>
      <c r="DV28" s="39">
        <f t="shared" si="68"/>
        <v>0</v>
      </c>
      <c r="DW28" s="39">
        <f t="shared" si="68"/>
        <v>0</v>
      </c>
      <c r="DX28" s="39">
        <f t="shared" si="68"/>
        <v>0</v>
      </c>
      <c r="DY28" s="39">
        <f t="shared" si="68"/>
        <v>0</v>
      </c>
      <c r="DZ28" s="38" t="s">
        <v>122</v>
      </c>
    </row>
    <row r="29" spans="1:130" ht="90" hidden="1" customHeight="1" x14ac:dyDescent="0.25">
      <c r="A29" s="26" t="s">
        <v>158</v>
      </c>
      <c r="B29" s="27" t="s">
        <v>159</v>
      </c>
      <c r="C29" s="28" t="s">
        <v>121</v>
      </c>
      <c r="D29" s="29">
        <f>SUM(D30:D31)</f>
        <v>0</v>
      </c>
      <c r="E29" s="29">
        <f t="shared" ref="E29:BP29" si="71">SUM(E30:E31)</f>
        <v>0</v>
      </c>
      <c r="F29" s="29">
        <f t="shared" si="71"/>
        <v>0</v>
      </c>
      <c r="G29" s="29">
        <f t="shared" si="71"/>
        <v>0</v>
      </c>
      <c r="H29" s="29">
        <f t="shared" si="71"/>
        <v>0</v>
      </c>
      <c r="I29" s="29">
        <f t="shared" si="71"/>
        <v>0</v>
      </c>
      <c r="J29" s="29">
        <f t="shared" si="71"/>
        <v>0</v>
      </c>
      <c r="K29" s="29">
        <f t="shared" si="71"/>
        <v>0</v>
      </c>
      <c r="L29" s="29">
        <f t="shared" si="71"/>
        <v>0</v>
      </c>
      <c r="M29" s="29">
        <f t="shared" si="71"/>
        <v>0</v>
      </c>
      <c r="N29" s="29">
        <f t="shared" si="71"/>
        <v>0</v>
      </c>
      <c r="O29" s="29">
        <f t="shared" si="71"/>
        <v>0</v>
      </c>
      <c r="P29" s="29">
        <f t="shared" si="71"/>
        <v>0</v>
      </c>
      <c r="Q29" s="29">
        <f t="shared" si="71"/>
        <v>0</v>
      </c>
      <c r="R29" s="60">
        <f t="shared" si="71"/>
        <v>0</v>
      </c>
      <c r="S29" s="60">
        <f t="shared" si="71"/>
        <v>0</v>
      </c>
      <c r="T29" s="60">
        <f t="shared" si="71"/>
        <v>0</v>
      </c>
      <c r="U29" s="60">
        <f t="shared" si="71"/>
        <v>0</v>
      </c>
      <c r="V29" s="60">
        <f t="shared" si="71"/>
        <v>0</v>
      </c>
      <c r="W29" s="60">
        <f t="shared" si="71"/>
        <v>0</v>
      </c>
      <c r="X29" s="60">
        <f t="shared" si="71"/>
        <v>0</v>
      </c>
      <c r="Y29" s="60">
        <f t="shared" si="71"/>
        <v>0</v>
      </c>
      <c r="Z29" s="60">
        <f t="shared" si="71"/>
        <v>0</v>
      </c>
      <c r="AA29" s="60">
        <f t="shared" si="71"/>
        <v>0</v>
      </c>
      <c r="AB29" s="60">
        <f t="shared" si="71"/>
        <v>0</v>
      </c>
      <c r="AC29" s="60">
        <f t="shared" si="71"/>
        <v>0</v>
      </c>
      <c r="AD29" s="60">
        <f t="shared" si="71"/>
        <v>0</v>
      </c>
      <c r="AE29" s="60">
        <f t="shared" si="71"/>
        <v>0</v>
      </c>
      <c r="AF29" s="29">
        <f t="shared" si="71"/>
        <v>0</v>
      </c>
      <c r="AG29" s="29">
        <f t="shared" si="71"/>
        <v>0</v>
      </c>
      <c r="AH29" s="29">
        <f t="shared" si="71"/>
        <v>0</v>
      </c>
      <c r="AI29" s="29">
        <f t="shared" si="71"/>
        <v>0</v>
      </c>
      <c r="AJ29" s="29">
        <f t="shared" si="71"/>
        <v>0</v>
      </c>
      <c r="AK29" s="29">
        <f t="shared" si="71"/>
        <v>0</v>
      </c>
      <c r="AL29" s="29">
        <f t="shared" si="71"/>
        <v>0</v>
      </c>
      <c r="AM29" s="29">
        <f t="shared" si="71"/>
        <v>0</v>
      </c>
      <c r="AN29" s="29">
        <f t="shared" si="71"/>
        <v>0</v>
      </c>
      <c r="AO29" s="29">
        <f t="shared" si="71"/>
        <v>0</v>
      </c>
      <c r="AP29" s="29">
        <f t="shared" si="71"/>
        <v>0</v>
      </c>
      <c r="AQ29" s="29">
        <f t="shared" si="71"/>
        <v>0</v>
      </c>
      <c r="AR29" s="29">
        <f t="shared" si="71"/>
        <v>0</v>
      </c>
      <c r="AS29" s="29">
        <f t="shared" si="71"/>
        <v>0</v>
      </c>
      <c r="AT29" s="29">
        <f t="shared" si="71"/>
        <v>0</v>
      </c>
      <c r="AU29" s="29">
        <f t="shared" si="71"/>
        <v>0</v>
      </c>
      <c r="AV29" s="29">
        <f t="shared" si="71"/>
        <v>0</v>
      </c>
      <c r="AW29" s="29">
        <f t="shared" si="71"/>
        <v>0</v>
      </c>
      <c r="AX29" s="29">
        <f t="shared" si="71"/>
        <v>0</v>
      </c>
      <c r="AY29" s="29">
        <f t="shared" si="71"/>
        <v>0</v>
      </c>
      <c r="AZ29" s="29">
        <f t="shared" si="71"/>
        <v>0</v>
      </c>
      <c r="BA29" s="29">
        <f t="shared" si="71"/>
        <v>0</v>
      </c>
      <c r="BB29" s="29">
        <f t="shared" si="71"/>
        <v>0</v>
      </c>
      <c r="BC29" s="29">
        <f t="shared" si="71"/>
        <v>0</v>
      </c>
      <c r="BD29" s="29">
        <f t="shared" si="71"/>
        <v>0</v>
      </c>
      <c r="BE29" s="29">
        <f t="shared" si="71"/>
        <v>0</v>
      </c>
      <c r="BF29" s="29">
        <f t="shared" si="71"/>
        <v>0</v>
      </c>
      <c r="BG29" s="29">
        <f t="shared" si="71"/>
        <v>0</v>
      </c>
      <c r="BH29" s="29">
        <f t="shared" si="71"/>
        <v>0</v>
      </c>
      <c r="BI29" s="29">
        <f t="shared" si="71"/>
        <v>0</v>
      </c>
      <c r="BJ29" s="29">
        <f t="shared" si="71"/>
        <v>0</v>
      </c>
      <c r="BK29" s="29">
        <f t="shared" si="71"/>
        <v>0</v>
      </c>
      <c r="BL29" s="29">
        <f t="shared" si="71"/>
        <v>0</v>
      </c>
      <c r="BM29" s="29">
        <f t="shared" si="71"/>
        <v>0</v>
      </c>
      <c r="BN29" s="29">
        <f t="shared" si="71"/>
        <v>0</v>
      </c>
      <c r="BO29" s="29">
        <f t="shared" si="71"/>
        <v>0</v>
      </c>
      <c r="BP29" s="29">
        <f t="shared" si="71"/>
        <v>0</v>
      </c>
      <c r="BQ29" s="29">
        <f t="shared" ref="BQ29:DY29" si="72">SUM(BQ30:BQ31)</f>
        <v>0</v>
      </c>
      <c r="BR29" s="29">
        <f t="shared" si="72"/>
        <v>0</v>
      </c>
      <c r="BS29" s="29">
        <f t="shared" si="72"/>
        <v>0</v>
      </c>
      <c r="BT29" s="29">
        <f t="shared" si="72"/>
        <v>0</v>
      </c>
      <c r="BU29" s="29">
        <f t="shared" si="72"/>
        <v>0</v>
      </c>
      <c r="BV29" s="29">
        <f t="shared" si="72"/>
        <v>0</v>
      </c>
      <c r="BW29" s="29">
        <f t="shared" si="72"/>
        <v>0</v>
      </c>
      <c r="BX29" s="29">
        <f t="shared" si="72"/>
        <v>0</v>
      </c>
      <c r="BY29" s="29">
        <f t="shared" si="72"/>
        <v>0</v>
      </c>
      <c r="BZ29" s="29">
        <f t="shared" si="72"/>
        <v>0</v>
      </c>
      <c r="CA29" s="29">
        <f t="shared" si="72"/>
        <v>0</v>
      </c>
      <c r="CB29" s="29">
        <f t="shared" si="72"/>
        <v>0</v>
      </c>
      <c r="CC29" s="29">
        <f t="shared" si="72"/>
        <v>0</v>
      </c>
      <c r="CD29" s="29">
        <f t="shared" si="72"/>
        <v>0</v>
      </c>
      <c r="CE29" s="29">
        <f t="shared" si="72"/>
        <v>0</v>
      </c>
      <c r="CF29" s="29">
        <f t="shared" si="72"/>
        <v>0</v>
      </c>
      <c r="CG29" s="29">
        <f t="shared" si="72"/>
        <v>0</v>
      </c>
      <c r="CH29" s="29">
        <f t="shared" si="72"/>
        <v>0</v>
      </c>
      <c r="CI29" s="29">
        <f t="shared" si="72"/>
        <v>0</v>
      </c>
      <c r="CJ29" s="29">
        <f t="shared" si="72"/>
        <v>0</v>
      </c>
      <c r="CK29" s="29">
        <f t="shared" si="72"/>
        <v>0</v>
      </c>
      <c r="CL29" s="29">
        <f t="shared" si="72"/>
        <v>0</v>
      </c>
      <c r="CM29" s="29">
        <f t="shared" si="72"/>
        <v>0</v>
      </c>
      <c r="CN29" s="29">
        <f t="shared" si="72"/>
        <v>0</v>
      </c>
      <c r="CO29" s="29">
        <f t="shared" si="72"/>
        <v>0</v>
      </c>
      <c r="CP29" s="29">
        <f t="shared" si="72"/>
        <v>0</v>
      </c>
      <c r="CQ29" s="29">
        <f t="shared" si="72"/>
        <v>0</v>
      </c>
      <c r="CR29" s="29">
        <f t="shared" si="72"/>
        <v>0</v>
      </c>
      <c r="CS29" s="29">
        <f t="shared" si="72"/>
        <v>0</v>
      </c>
      <c r="CT29" s="29">
        <f t="shared" si="72"/>
        <v>0</v>
      </c>
      <c r="CU29" s="29">
        <f t="shared" si="72"/>
        <v>0</v>
      </c>
      <c r="CV29" s="29">
        <f t="shared" si="72"/>
        <v>0</v>
      </c>
      <c r="CW29" s="29">
        <f t="shared" si="72"/>
        <v>0</v>
      </c>
      <c r="CX29" s="29">
        <f t="shared" ref="CX29:DK29" si="73">SUM(CX30:CX31)</f>
        <v>0</v>
      </c>
      <c r="CY29" s="29">
        <f t="shared" si="73"/>
        <v>0</v>
      </c>
      <c r="CZ29" s="29">
        <f t="shared" si="73"/>
        <v>0</v>
      </c>
      <c r="DA29" s="29">
        <f t="shared" si="73"/>
        <v>0</v>
      </c>
      <c r="DB29" s="29">
        <f t="shared" si="73"/>
        <v>0</v>
      </c>
      <c r="DC29" s="29">
        <f t="shared" si="73"/>
        <v>0</v>
      </c>
      <c r="DD29" s="29">
        <f t="shared" si="73"/>
        <v>0</v>
      </c>
      <c r="DE29" s="29">
        <f t="shared" si="73"/>
        <v>0</v>
      </c>
      <c r="DF29" s="29">
        <f t="shared" si="73"/>
        <v>0</v>
      </c>
      <c r="DG29" s="29">
        <f t="shared" si="73"/>
        <v>0</v>
      </c>
      <c r="DH29" s="29">
        <f t="shared" si="73"/>
        <v>0</v>
      </c>
      <c r="DI29" s="29">
        <f t="shared" si="73"/>
        <v>0</v>
      </c>
      <c r="DJ29" s="29">
        <f t="shared" si="73"/>
        <v>0</v>
      </c>
      <c r="DK29" s="29">
        <f t="shared" si="73"/>
        <v>0</v>
      </c>
      <c r="DL29" s="29">
        <f t="shared" si="72"/>
        <v>0</v>
      </c>
      <c r="DM29" s="29">
        <f t="shared" si="72"/>
        <v>0</v>
      </c>
      <c r="DN29" s="29">
        <f t="shared" si="72"/>
        <v>0</v>
      </c>
      <c r="DO29" s="29">
        <f t="shared" si="72"/>
        <v>0</v>
      </c>
      <c r="DP29" s="29">
        <f t="shared" si="72"/>
        <v>0</v>
      </c>
      <c r="DQ29" s="29">
        <f t="shared" si="72"/>
        <v>0</v>
      </c>
      <c r="DR29" s="29">
        <f t="shared" si="72"/>
        <v>0</v>
      </c>
      <c r="DS29" s="29">
        <f t="shared" si="72"/>
        <v>0</v>
      </c>
      <c r="DT29" s="29">
        <f t="shared" si="72"/>
        <v>0</v>
      </c>
      <c r="DU29" s="29">
        <f t="shared" si="72"/>
        <v>0</v>
      </c>
      <c r="DV29" s="29">
        <f t="shared" si="72"/>
        <v>0</v>
      </c>
      <c r="DW29" s="29">
        <f t="shared" si="72"/>
        <v>0</v>
      </c>
      <c r="DX29" s="29">
        <f t="shared" si="72"/>
        <v>0</v>
      </c>
      <c r="DY29" s="29">
        <f t="shared" si="72"/>
        <v>0</v>
      </c>
      <c r="DZ29" s="28" t="s">
        <v>122</v>
      </c>
    </row>
    <row r="30" spans="1:130" s="63" customFormat="1" ht="16.5" hidden="1" customHeight="1" x14ac:dyDescent="0.25">
      <c r="A30" s="61"/>
      <c r="B30" s="55"/>
      <c r="C30" s="56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>
        <f t="shared" ref="DL30:DY30" si="74">SUM(AF30,AT30,BH30,BV30,CJ30)</f>
        <v>0</v>
      </c>
      <c r="DM30" s="62">
        <f t="shared" si="74"/>
        <v>0</v>
      </c>
      <c r="DN30" s="62">
        <f t="shared" si="74"/>
        <v>0</v>
      </c>
      <c r="DO30" s="62">
        <f t="shared" si="74"/>
        <v>0</v>
      </c>
      <c r="DP30" s="62">
        <f t="shared" si="74"/>
        <v>0</v>
      </c>
      <c r="DQ30" s="62">
        <f t="shared" si="74"/>
        <v>0</v>
      </c>
      <c r="DR30" s="62">
        <f t="shared" si="74"/>
        <v>0</v>
      </c>
      <c r="DS30" s="62">
        <f t="shared" si="74"/>
        <v>0</v>
      </c>
      <c r="DT30" s="62">
        <f t="shared" si="74"/>
        <v>0</v>
      </c>
      <c r="DU30" s="62">
        <f t="shared" si="74"/>
        <v>0</v>
      </c>
      <c r="DV30" s="62">
        <f t="shared" si="74"/>
        <v>0</v>
      </c>
      <c r="DW30" s="62">
        <f t="shared" si="74"/>
        <v>0</v>
      </c>
      <c r="DX30" s="62">
        <f t="shared" si="74"/>
        <v>0</v>
      </c>
      <c r="DY30" s="62">
        <f t="shared" si="74"/>
        <v>0</v>
      </c>
      <c r="DZ30" s="56"/>
    </row>
    <row r="31" spans="1:130" s="63" customFormat="1" ht="16.5" hidden="1" customHeight="1" x14ac:dyDescent="0.25">
      <c r="A31" s="61"/>
      <c r="B31" s="55"/>
      <c r="C31" s="56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>
        <f>SUM(AF31,AT31,BH31,BV31,CJ31)</f>
        <v>0</v>
      </c>
      <c r="DM31" s="62">
        <f t="shared" ref="DM31" si="75">SUM(AG31,AU31,BI31,BW31,CK31)</f>
        <v>0</v>
      </c>
      <c r="DN31" s="62">
        <f t="shared" ref="DN31" si="76">SUM(AH31,AV31,BJ31,BX31,CL31)</f>
        <v>0</v>
      </c>
      <c r="DO31" s="62">
        <f t="shared" ref="DO31" si="77">SUM(AI31,AW31,BK31,BY31,CM31)</f>
        <v>0</v>
      </c>
      <c r="DP31" s="62">
        <f t="shared" ref="DP31" si="78">SUM(AJ31,AX31,BL31,BZ31,CN31)</f>
        <v>0</v>
      </c>
      <c r="DQ31" s="62">
        <f t="shared" ref="DQ31" si="79">SUM(AK31,AY31,BM31,CA31,CO31)</f>
        <v>0</v>
      </c>
      <c r="DR31" s="62">
        <f t="shared" ref="DR31" si="80">SUM(AL31,AZ31,BN31,CB31,CP31)</f>
        <v>0</v>
      </c>
      <c r="DS31" s="62">
        <f t="shared" ref="DS31" si="81">SUM(AM31,BA31,BO31,CC31,CQ31)</f>
        <v>0</v>
      </c>
      <c r="DT31" s="62">
        <f t="shared" ref="DT31" si="82">SUM(AN31,BB31,BP31,CD31,CR31)</f>
        <v>0</v>
      </c>
      <c r="DU31" s="62">
        <f t="shared" ref="DU31" si="83">SUM(AO31,BC31,BQ31,CE31,CS31)</f>
        <v>0</v>
      </c>
      <c r="DV31" s="62">
        <f t="shared" ref="DV31" si="84">SUM(AP31,BD31,BR31,CF31,CT31)</f>
        <v>0</v>
      </c>
      <c r="DW31" s="62">
        <f t="shared" ref="DW31" si="85">SUM(AQ31,BE31,BS31,CG31,CU31)</f>
        <v>0</v>
      </c>
      <c r="DX31" s="62">
        <f t="shared" ref="DX31" si="86">SUM(AR31,BF31,BT31,CH31,CV31)</f>
        <v>0</v>
      </c>
      <c r="DY31" s="62">
        <f t="shared" ref="DY31" si="87">SUM(AS31,BG31,BU31,CI31,CW31)</f>
        <v>0</v>
      </c>
      <c r="DZ31" s="56"/>
    </row>
    <row r="32" spans="1:130" ht="66.75" hidden="1" customHeight="1" x14ac:dyDescent="0.25">
      <c r="A32" s="26" t="s">
        <v>160</v>
      </c>
      <c r="B32" s="27" t="s">
        <v>161</v>
      </c>
      <c r="C32" s="28" t="s">
        <v>121</v>
      </c>
      <c r="D32" s="29">
        <f>SUM(D33:D34)</f>
        <v>0</v>
      </c>
      <c r="E32" s="29">
        <f t="shared" ref="E32:BP32" si="88">SUM(E33:E34)</f>
        <v>0</v>
      </c>
      <c r="F32" s="29">
        <f t="shared" si="88"/>
        <v>0</v>
      </c>
      <c r="G32" s="29">
        <f t="shared" si="88"/>
        <v>0</v>
      </c>
      <c r="H32" s="29">
        <f t="shared" si="88"/>
        <v>0</v>
      </c>
      <c r="I32" s="29">
        <f t="shared" si="88"/>
        <v>0</v>
      </c>
      <c r="J32" s="29">
        <f t="shared" si="88"/>
        <v>0</v>
      </c>
      <c r="K32" s="29">
        <f t="shared" si="88"/>
        <v>0</v>
      </c>
      <c r="L32" s="29">
        <f t="shared" si="88"/>
        <v>0</v>
      </c>
      <c r="M32" s="29">
        <f t="shared" si="88"/>
        <v>0</v>
      </c>
      <c r="N32" s="29">
        <f t="shared" si="88"/>
        <v>0</v>
      </c>
      <c r="O32" s="29">
        <f t="shared" si="88"/>
        <v>0</v>
      </c>
      <c r="P32" s="29">
        <f t="shared" si="88"/>
        <v>0</v>
      </c>
      <c r="Q32" s="29">
        <f t="shared" si="88"/>
        <v>0</v>
      </c>
      <c r="R32" s="60">
        <f t="shared" si="88"/>
        <v>0</v>
      </c>
      <c r="S32" s="60">
        <f t="shared" si="88"/>
        <v>0</v>
      </c>
      <c r="T32" s="60">
        <f t="shared" si="88"/>
        <v>0</v>
      </c>
      <c r="U32" s="60">
        <f t="shared" si="88"/>
        <v>0</v>
      </c>
      <c r="V32" s="60">
        <f t="shared" si="88"/>
        <v>0</v>
      </c>
      <c r="W32" s="60">
        <f t="shared" si="88"/>
        <v>0</v>
      </c>
      <c r="X32" s="60">
        <f t="shared" si="88"/>
        <v>0</v>
      </c>
      <c r="Y32" s="60">
        <f t="shared" si="88"/>
        <v>0</v>
      </c>
      <c r="Z32" s="60">
        <f t="shared" si="88"/>
        <v>0</v>
      </c>
      <c r="AA32" s="60">
        <f t="shared" si="88"/>
        <v>0</v>
      </c>
      <c r="AB32" s="60">
        <f t="shared" si="88"/>
        <v>0</v>
      </c>
      <c r="AC32" s="60">
        <f t="shared" si="88"/>
        <v>0</v>
      </c>
      <c r="AD32" s="60">
        <f t="shared" si="88"/>
        <v>0</v>
      </c>
      <c r="AE32" s="60">
        <f t="shared" si="88"/>
        <v>0</v>
      </c>
      <c r="AF32" s="29">
        <f t="shared" si="88"/>
        <v>0</v>
      </c>
      <c r="AG32" s="29">
        <f t="shared" si="88"/>
        <v>0</v>
      </c>
      <c r="AH32" s="29">
        <f t="shared" si="88"/>
        <v>0</v>
      </c>
      <c r="AI32" s="29">
        <f t="shared" si="88"/>
        <v>0</v>
      </c>
      <c r="AJ32" s="29">
        <f t="shared" si="88"/>
        <v>0</v>
      </c>
      <c r="AK32" s="29">
        <f t="shared" si="88"/>
        <v>0</v>
      </c>
      <c r="AL32" s="29">
        <f t="shared" si="88"/>
        <v>0</v>
      </c>
      <c r="AM32" s="29">
        <f t="shared" si="88"/>
        <v>0</v>
      </c>
      <c r="AN32" s="29">
        <f t="shared" si="88"/>
        <v>0</v>
      </c>
      <c r="AO32" s="29">
        <f t="shared" si="88"/>
        <v>0</v>
      </c>
      <c r="AP32" s="29">
        <f t="shared" si="88"/>
        <v>0</v>
      </c>
      <c r="AQ32" s="29">
        <f t="shared" si="88"/>
        <v>0</v>
      </c>
      <c r="AR32" s="29">
        <f t="shared" si="88"/>
        <v>0</v>
      </c>
      <c r="AS32" s="29">
        <f t="shared" si="88"/>
        <v>0</v>
      </c>
      <c r="AT32" s="29">
        <f t="shared" si="88"/>
        <v>0</v>
      </c>
      <c r="AU32" s="29">
        <f t="shared" si="88"/>
        <v>0</v>
      </c>
      <c r="AV32" s="29">
        <f t="shared" si="88"/>
        <v>0</v>
      </c>
      <c r="AW32" s="29">
        <f t="shared" si="88"/>
        <v>0</v>
      </c>
      <c r="AX32" s="29">
        <f t="shared" si="88"/>
        <v>0</v>
      </c>
      <c r="AY32" s="29">
        <f t="shared" si="88"/>
        <v>0</v>
      </c>
      <c r="AZ32" s="29">
        <f t="shared" si="88"/>
        <v>0</v>
      </c>
      <c r="BA32" s="29">
        <f t="shared" si="88"/>
        <v>0</v>
      </c>
      <c r="BB32" s="29">
        <f t="shared" si="88"/>
        <v>0</v>
      </c>
      <c r="BC32" s="29">
        <f t="shared" si="88"/>
        <v>0</v>
      </c>
      <c r="BD32" s="29">
        <f t="shared" si="88"/>
        <v>0</v>
      </c>
      <c r="BE32" s="29">
        <f t="shared" si="88"/>
        <v>0</v>
      </c>
      <c r="BF32" s="29">
        <f t="shared" si="88"/>
        <v>0</v>
      </c>
      <c r="BG32" s="29">
        <f t="shared" si="88"/>
        <v>0</v>
      </c>
      <c r="BH32" s="29">
        <f t="shared" si="88"/>
        <v>0</v>
      </c>
      <c r="BI32" s="29">
        <f t="shared" si="88"/>
        <v>0</v>
      </c>
      <c r="BJ32" s="29">
        <f t="shared" si="88"/>
        <v>0</v>
      </c>
      <c r="BK32" s="29">
        <f t="shared" si="88"/>
        <v>0</v>
      </c>
      <c r="BL32" s="29">
        <f t="shared" si="88"/>
        <v>0</v>
      </c>
      <c r="BM32" s="29">
        <f t="shared" si="88"/>
        <v>0</v>
      </c>
      <c r="BN32" s="29">
        <f t="shared" si="88"/>
        <v>0</v>
      </c>
      <c r="BO32" s="29">
        <f t="shared" si="88"/>
        <v>0</v>
      </c>
      <c r="BP32" s="29">
        <f t="shared" si="88"/>
        <v>0</v>
      </c>
      <c r="BQ32" s="29">
        <f t="shared" ref="BQ32:DY32" si="89">SUM(BQ33:BQ34)</f>
        <v>0</v>
      </c>
      <c r="BR32" s="29">
        <f t="shared" si="89"/>
        <v>0</v>
      </c>
      <c r="BS32" s="29">
        <f t="shared" si="89"/>
        <v>0</v>
      </c>
      <c r="BT32" s="29">
        <f t="shared" si="89"/>
        <v>0</v>
      </c>
      <c r="BU32" s="29">
        <f t="shared" si="89"/>
        <v>0</v>
      </c>
      <c r="BV32" s="29">
        <f t="shared" si="89"/>
        <v>0</v>
      </c>
      <c r="BW32" s="29">
        <f t="shared" si="89"/>
        <v>0</v>
      </c>
      <c r="BX32" s="29">
        <f t="shared" si="89"/>
        <v>0</v>
      </c>
      <c r="BY32" s="29">
        <f t="shared" si="89"/>
        <v>0</v>
      </c>
      <c r="BZ32" s="29">
        <f t="shared" si="89"/>
        <v>0</v>
      </c>
      <c r="CA32" s="29">
        <f t="shared" si="89"/>
        <v>0</v>
      </c>
      <c r="CB32" s="29">
        <f t="shared" si="89"/>
        <v>0</v>
      </c>
      <c r="CC32" s="29">
        <f t="shared" si="89"/>
        <v>0</v>
      </c>
      <c r="CD32" s="29">
        <f t="shared" si="89"/>
        <v>0</v>
      </c>
      <c r="CE32" s="29">
        <f t="shared" si="89"/>
        <v>0</v>
      </c>
      <c r="CF32" s="29">
        <f t="shared" si="89"/>
        <v>0</v>
      </c>
      <c r="CG32" s="29">
        <f t="shared" si="89"/>
        <v>0</v>
      </c>
      <c r="CH32" s="29">
        <f t="shared" si="89"/>
        <v>0</v>
      </c>
      <c r="CI32" s="29">
        <f t="shared" si="89"/>
        <v>0</v>
      </c>
      <c r="CJ32" s="29">
        <f t="shared" si="89"/>
        <v>0</v>
      </c>
      <c r="CK32" s="29">
        <f t="shared" si="89"/>
        <v>0</v>
      </c>
      <c r="CL32" s="29">
        <f t="shared" si="89"/>
        <v>0</v>
      </c>
      <c r="CM32" s="29">
        <f t="shared" si="89"/>
        <v>0</v>
      </c>
      <c r="CN32" s="29">
        <f t="shared" si="89"/>
        <v>0</v>
      </c>
      <c r="CO32" s="29">
        <f t="shared" si="89"/>
        <v>0</v>
      </c>
      <c r="CP32" s="29">
        <f t="shared" si="89"/>
        <v>0</v>
      </c>
      <c r="CQ32" s="29">
        <f t="shared" si="89"/>
        <v>0</v>
      </c>
      <c r="CR32" s="29">
        <f t="shared" si="89"/>
        <v>0</v>
      </c>
      <c r="CS32" s="29">
        <f t="shared" si="89"/>
        <v>0</v>
      </c>
      <c r="CT32" s="29">
        <f t="shared" si="89"/>
        <v>0</v>
      </c>
      <c r="CU32" s="29">
        <f t="shared" si="89"/>
        <v>0</v>
      </c>
      <c r="CV32" s="29">
        <f t="shared" si="89"/>
        <v>0</v>
      </c>
      <c r="CW32" s="29">
        <f t="shared" si="89"/>
        <v>0</v>
      </c>
      <c r="CX32" s="29">
        <f t="shared" ref="CX32:DK32" si="90">SUM(CX33:CX34)</f>
        <v>0</v>
      </c>
      <c r="CY32" s="29">
        <f t="shared" si="90"/>
        <v>0</v>
      </c>
      <c r="CZ32" s="29">
        <f t="shared" si="90"/>
        <v>0</v>
      </c>
      <c r="DA32" s="29">
        <f t="shared" si="90"/>
        <v>0</v>
      </c>
      <c r="DB32" s="29">
        <f t="shared" si="90"/>
        <v>0</v>
      </c>
      <c r="DC32" s="29">
        <f t="shared" si="90"/>
        <v>0</v>
      </c>
      <c r="DD32" s="29">
        <f t="shared" si="90"/>
        <v>0</v>
      </c>
      <c r="DE32" s="29">
        <f t="shared" si="90"/>
        <v>0</v>
      </c>
      <c r="DF32" s="29">
        <f t="shared" si="90"/>
        <v>0</v>
      </c>
      <c r="DG32" s="29">
        <f t="shared" si="90"/>
        <v>0</v>
      </c>
      <c r="DH32" s="29">
        <f t="shared" si="90"/>
        <v>0</v>
      </c>
      <c r="DI32" s="29">
        <f t="shared" si="90"/>
        <v>0</v>
      </c>
      <c r="DJ32" s="29">
        <f t="shared" si="90"/>
        <v>0</v>
      </c>
      <c r="DK32" s="29">
        <f t="shared" si="90"/>
        <v>0</v>
      </c>
      <c r="DL32" s="29">
        <f t="shared" si="89"/>
        <v>0</v>
      </c>
      <c r="DM32" s="29">
        <f t="shared" si="89"/>
        <v>0</v>
      </c>
      <c r="DN32" s="29">
        <f t="shared" si="89"/>
        <v>0</v>
      </c>
      <c r="DO32" s="29">
        <f t="shared" si="89"/>
        <v>0</v>
      </c>
      <c r="DP32" s="29">
        <f t="shared" si="89"/>
        <v>0</v>
      </c>
      <c r="DQ32" s="29">
        <f t="shared" si="89"/>
        <v>0</v>
      </c>
      <c r="DR32" s="29">
        <f t="shared" si="89"/>
        <v>0</v>
      </c>
      <c r="DS32" s="29">
        <f t="shared" si="89"/>
        <v>0</v>
      </c>
      <c r="DT32" s="29">
        <f t="shared" si="89"/>
        <v>0</v>
      </c>
      <c r="DU32" s="29">
        <f t="shared" si="89"/>
        <v>0</v>
      </c>
      <c r="DV32" s="29">
        <f t="shared" si="89"/>
        <v>0</v>
      </c>
      <c r="DW32" s="29">
        <f t="shared" si="89"/>
        <v>0</v>
      </c>
      <c r="DX32" s="29">
        <f t="shared" si="89"/>
        <v>0</v>
      </c>
      <c r="DY32" s="29">
        <f t="shared" si="89"/>
        <v>0</v>
      </c>
      <c r="DZ32" s="28" t="s">
        <v>122</v>
      </c>
    </row>
    <row r="33" spans="1:130" s="63" customFormat="1" ht="91.5" hidden="1" customHeight="1" x14ac:dyDescent="0.25">
      <c r="A33" s="61" t="s">
        <v>160</v>
      </c>
      <c r="B33" s="74"/>
      <c r="C33" s="74"/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62">
        <v>0</v>
      </c>
      <c r="O33" s="62">
        <v>0</v>
      </c>
      <c r="P33" s="62">
        <v>0</v>
      </c>
      <c r="Q33" s="62">
        <v>0</v>
      </c>
      <c r="R33" s="60">
        <v>0</v>
      </c>
      <c r="S33" s="60">
        <v>0</v>
      </c>
      <c r="T33" s="60">
        <v>0</v>
      </c>
      <c r="U33" s="60">
        <v>0</v>
      </c>
      <c r="V33" s="60">
        <v>0</v>
      </c>
      <c r="W33" s="60">
        <v>0</v>
      </c>
      <c r="X33" s="60">
        <v>0</v>
      </c>
      <c r="Y33" s="60">
        <v>0</v>
      </c>
      <c r="Z33" s="60">
        <v>0</v>
      </c>
      <c r="AA33" s="60">
        <v>0</v>
      </c>
      <c r="AB33" s="60">
        <v>0</v>
      </c>
      <c r="AC33" s="60">
        <v>0</v>
      </c>
      <c r="AD33" s="60">
        <v>0</v>
      </c>
      <c r="AE33" s="60">
        <v>0</v>
      </c>
      <c r="AF33" s="62">
        <v>0</v>
      </c>
      <c r="AG33" s="62">
        <v>0</v>
      </c>
      <c r="AH33" s="62">
        <v>0</v>
      </c>
      <c r="AI33" s="62">
        <v>0</v>
      </c>
      <c r="AJ33" s="62">
        <v>0</v>
      </c>
      <c r="AK33" s="62">
        <v>0</v>
      </c>
      <c r="AL33" s="62">
        <v>0</v>
      </c>
      <c r="AM33" s="62">
        <v>0</v>
      </c>
      <c r="AN33" s="62">
        <v>0</v>
      </c>
      <c r="AO33" s="62">
        <v>0</v>
      </c>
      <c r="AP33" s="62">
        <v>0</v>
      </c>
      <c r="AQ33" s="62">
        <v>0</v>
      </c>
      <c r="AR33" s="62">
        <v>0</v>
      </c>
      <c r="AS33" s="62">
        <v>0</v>
      </c>
      <c r="AT33" s="62">
        <v>0</v>
      </c>
      <c r="AU33" s="62">
        <v>0</v>
      </c>
      <c r="AV33" s="62">
        <v>0</v>
      </c>
      <c r="AW33" s="62">
        <v>0</v>
      </c>
      <c r="AX33" s="62">
        <v>0</v>
      </c>
      <c r="AY33" s="62">
        <v>0</v>
      </c>
      <c r="AZ33" s="62">
        <v>0</v>
      </c>
      <c r="BA33" s="62">
        <v>0</v>
      </c>
      <c r="BB33" s="62">
        <v>0</v>
      </c>
      <c r="BC33" s="62">
        <v>0</v>
      </c>
      <c r="BD33" s="62">
        <v>0</v>
      </c>
      <c r="BE33" s="62">
        <v>0</v>
      </c>
      <c r="BF33" s="62">
        <v>0</v>
      </c>
      <c r="BG33" s="62">
        <v>0</v>
      </c>
      <c r="BH33" s="62">
        <v>0</v>
      </c>
      <c r="BI33" s="62">
        <v>0</v>
      </c>
      <c r="BJ33" s="62">
        <v>0</v>
      </c>
      <c r="BK33" s="62">
        <v>0</v>
      </c>
      <c r="BL33" s="62">
        <v>0</v>
      </c>
      <c r="BM33" s="62">
        <v>0</v>
      </c>
      <c r="BN33" s="62">
        <v>0</v>
      </c>
      <c r="BO33" s="62">
        <v>0</v>
      </c>
      <c r="BP33" s="62">
        <v>0</v>
      </c>
      <c r="BQ33" s="62">
        <v>0</v>
      </c>
      <c r="BR33" s="62">
        <v>0</v>
      </c>
      <c r="BS33" s="62">
        <v>0</v>
      </c>
      <c r="BT33" s="62">
        <v>0</v>
      </c>
      <c r="BU33" s="62">
        <v>0</v>
      </c>
      <c r="BV33" s="62">
        <v>0</v>
      </c>
      <c r="BW33" s="62">
        <v>0</v>
      </c>
      <c r="BX33" s="62">
        <v>0</v>
      </c>
      <c r="BY33" s="62">
        <v>0</v>
      </c>
      <c r="BZ33" s="62">
        <v>0</v>
      </c>
      <c r="CA33" s="62">
        <v>0</v>
      </c>
      <c r="CB33" s="62">
        <v>0</v>
      </c>
      <c r="CC33" s="62">
        <v>0</v>
      </c>
      <c r="CD33" s="62">
        <v>0</v>
      </c>
      <c r="CE33" s="62">
        <v>0</v>
      </c>
      <c r="CF33" s="62">
        <v>0</v>
      </c>
      <c r="CG33" s="62">
        <v>0</v>
      </c>
      <c r="CH33" s="62">
        <v>0</v>
      </c>
      <c r="CI33" s="62">
        <v>0</v>
      </c>
      <c r="CJ33" s="62">
        <v>0</v>
      </c>
      <c r="CK33" s="62">
        <v>0</v>
      </c>
      <c r="CL33" s="62">
        <v>0</v>
      </c>
      <c r="CM33" s="62">
        <v>0</v>
      </c>
      <c r="CN33" s="62">
        <v>0</v>
      </c>
      <c r="CO33" s="62">
        <v>0</v>
      </c>
      <c r="CP33" s="62">
        <v>0</v>
      </c>
      <c r="CQ33" s="62">
        <v>0</v>
      </c>
      <c r="CR33" s="62">
        <v>0</v>
      </c>
      <c r="CS33" s="62">
        <v>0</v>
      </c>
      <c r="CT33" s="62">
        <v>0</v>
      </c>
      <c r="CU33" s="62">
        <v>0</v>
      </c>
      <c r="CV33" s="62">
        <v>0</v>
      </c>
      <c r="CW33" s="62">
        <v>0</v>
      </c>
      <c r="CX33" s="62">
        <v>0</v>
      </c>
      <c r="CY33" s="62">
        <v>0</v>
      </c>
      <c r="CZ33" s="62">
        <v>0</v>
      </c>
      <c r="DA33" s="62">
        <v>0</v>
      </c>
      <c r="DB33" s="62">
        <v>0</v>
      </c>
      <c r="DC33" s="62">
        <v>0</v>
      </c>
      <c r="DD33" s="62">
        <v>0</v>
      </c>
      <c r="DE33" s="62">
        <v>0</v>
      </c>
      <c r="DF33" s="62">
        <v>0</v>
      </c>
      <c r="DG33" s="62">
        <v>0</v>
      </c>
      <c r="DH33" s="62">
        <v>0</v>
      </c>
      <c r="DI33" s="62">
        <v>0</v>
      </c>
      <c r="DJ33" s="62">
        <v>0</v>
      </c>
      <c r="DK33" s="62">
        <v>0</v>
      </c>
      <c r="DL33" s="62">
        <f>SUM(AF33,AT33,BH33,BV33,CJ33)</f>
        <v>0</v>
      </c>
      <c r="DM33" s="62">
        <f t="shared" ref="DM33:DM34" si="91">SUM(AG33,AU33,BI33,BW33,CK33)</f>
        <v>0</v>
      </c>
      <c r="DN33" s="62">
        <f t="shared" ref="DN33:DN34" si="92">SUM(AH33,AV33,BJ33,BX33,CL33)</f>
        <v>0</v>
      </c>
      <c r="DO33" s="62">
        <f t="shared" ref="DO33:DO34" si="93">SUM(AI33,AW33,BK33,BY33,CM33)</f>
        <v>0</v>
      </c>
      <c r="DP33" s="62">
        <f t="shared" ref="DP33:DP34" si="94">SUM(AJ33,AX33,BL33,BZ33,CN33)</f>
        <v>0</v>
      </c>
      <c r="DQ33" s="62">
        <f t="shared" ref="DQ33:DQ34" si="95">SUM(AK33,AY33,BM33,CA33,CO33)</f>
        <v>0</v>
      </c>
      <c r="DR33" s="62">
        <f t="shared" ref="DR33:DR34" si="96">SUM(AL33,AZ33,BN33,CB33,CP33)</f>
        <v>0</v>
      </c>
      <c r="DS33" s="62">
        <f t="shared" ref="DS33:DS34" si="97">SUM(AM33,BA33,BO33,CC33,CQ33)</f>
        <v>0</v>
      </c>
      <c r="DT33" s="62">
        <f t="shared" ref="DT33:DT34" si="98">SUM(AN33,BB33,BP33,CD33,CR33)</f>
        <v>0</v>
      </c>
      <c r="DU33" s="62">
        <f t="shared" ref="DU33:DU34" si="99">SUM(AO33,BC33,BQ33,CE33,CS33)</f>
        <v>0</v>
      </c>
      <c r="DV33" s="62">
        <f t="shared" ref="DV33:DV34" si="100">SUM(AP33,BD33,BR33,CF33,CT33)</f>
        <v>0</v>
      </c>
      <c r="DW33" s="62">
        <f t="shared" ref="DW33:DW34" si="101">SUM(AQ33,BE33,BS33,CG33,CU33)</f>
        <v>0</v>
      </c>
      <c r="DX33" s="62">
        <f t="shared" ref="DX33:DX34" si="102">SUM(AR33,BF33,BT33,CH33,CV33)</f>
        <v>0</v>
      </c>
      <c r="DY33" s="62">
        <f t="shared" ref="DY33:DY34" si="103">SUM(AS33,BG33,BU33,CI33,CW33)</f>
        <v>0</v>
      </c>
      <c r="DZ33" s="73"/>
    </row>
    <row r="34" spans="1:130" s="63" customFormat="1" ht="16.5" hidden="1" customHeight="1" x14ac:dyDescent="0.25">
      <c r="A34" s="61"/>
      <c r="B34" s="55"/>
      <c r="C34" s="56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>
        <f>SUM(AF34,AT34,BH34,BV34,CJ34)</f>
        <v>0</v>
      </c>
      <c r="DM34" s="62">
        <f t="shared" si="91"/>
        <v>0</v>
      </c>
      <c r="DN34" s="62">
        <f t="shared" si="92"/>
        <v>0</v>
      </c>
      <c r="DO34" s="62">
        <f t="shared" si="93"/>
        <v>0</v>
      </c>
      <c r="DP34" s="62">
        <f t="shared" si="94"/>
        <v>0</v>
      </c>
      <c r="DQ34" s="62">
        <f t="shared" si="95"/>
        <v>0</v>
      </c>
      <c r="DR34" s="62">
        <f t="shared" si="96"/>
        <v>0</v>
      </c>
      <c r="DS34" s="62">
        <f t="shared" si="97"/>
        <v>0</v>
      </c>
      <c r="DT34" s="62">
        <f t="shared" si="98"/>
        <v>0</v>
      </c>
      <c r="DU34" s="62">
        <f t="shared" si="99"/>
        <v>0</v>
      </c>
      <c r="DV34" s="62">
        <f t="shared" si="100"/>
        <v>0</v>
      </c>
      <c r="DW34" s="62">
        <f t="shared" si="101"/>
        <v>0</v>
      </c>
      <c r="DX34" s="62">
        <f t="shared" si="102"/>
        <v>0</v>
      </c>
      <c r="DY34" s="62">
        <f t="shared" si="103"/>
        <v>0</v>
      </c>
      <c r="DZ34" s="56"/>
    </row>
    <row r="35" spans="1:130" ht="79.5" hidden="1" customHeight="1" x14ac:dyDescent="0.25">
      <c r="A35" s="26" t="s">
        <v>162</v>
      </c>
      <c r="B35" s="27" t="s">
        <v>163</v>
      </c>
      <c r="C35" s="28" t="s">
        <v>121</v>
      </c>
      <c r="D35" s="29">
        <f>SUM(D36:D37)</f>
        <v>0</v>
      </c>
      <c r="E35" s="29">
        <f t="shared" ref="E35:BP35" si="104">SUM(E36:E37)</f>
        <v>0</v>
      </c>
      <c r="F35" s="29">
        <f t="shared" si="104"/>
        <v>0</v>
      </c>
      <c r="G35" s="29">
        <f t="shared" si="104"/>
        <v>0</v>
      </c>
      <c r="H35" s="29">
        <f t="shared" si="104"/>
        <v>0</v>
      </c>
      <c r="I35" s="29">
        <f t="shared" si="104"/>
        <v>0</v>
      </c>
      <c r="J35" s="29">
        <f t="shared" si="104"/>
        <v>0</v>
      </c>
      <c r="K35" s="29">
        <f t="shared" si="104"/>
        <v>0</v>
      </c>
      <c r="L35" s="29">
        <f t="shared" si="104"/>
        <v>0</v>
      </c>
      <c r="M35" s="29">
        <f t="shared" si="104"/>
        <v>0</v>
      </c>
      <c r="N35" s="29">
        <f t="shared" si="104"/>
        <v>0</v>
      </c>
      <c r="O35" s="29">
        <f t="shared" si="104"/>
        <v>0</v>
      </c>
      <c r="P35" s="29">
        <f t="shared" si="104"/>
        <v>0</v>
      </c>
      <c r="Q35" s="29">
        <f t="shared" si="104"/>
        <v>0</v>
      </c>
      <c r="R35" s="60">
        <f t="shared" si="104"/>
        <v>0</v>
      </c>
      <c r="S35" s="60">
        <f t="shared" si="104"/>
        <v>0</v>
      </c>
      <c r="T35" s="60">
        <f t="shared" si="104"/>
        <v>0</v>
      </c>
      <c r="U35" s="60">
        <f t="shared" si="104"/>
        <v>0</v>
      </c>
      <c r="V35" s="60">
        <f t="shared" si="104"/>
        <v>0</v>
      </c>
      <c r="W35" s="60">
        <f t="shared" si="104"/>
        <v>0</v>
      </c>
      <c r="X35" s="60">
        <f t="shared" si="104"/>
        <v>0</v>
      </c>
      <c r="Y35" s="60">
        <f t="shared" si="104"/>
        <v>0</v>
      </c>
      <c r="Z35" s="60">
        <f t="shared" si="104"/>
        <v>0</v>
      </c>
      <c r="AA35" s="60">
        <f t="shared" si="104"/>
        <v>0</v>
      </c>
      <c r="AB35" s="60">
        <f t="shared" si="104"/>
        <v>0</v>
      </c>
      <c r="AC35" s="60">
        <f t="shared" si="104"/>
        <v>0</v>
      </c>
      <c r="AD35" s="60">
        <f t="shared" si="104"/>
        <v>0</v>
      </c>
      <c r="AE35" s="60">
        <f t="shared" si="104"/>
        <v>0</v>
      </c>
      <c r="AF35" s="29">
        <f t="shared" si="104"/>
        <v>0</v>
      </c>
      <c r="AG35" s="29">
        <f t="shared" si="104"/>
        <v>0</v>
      </c>
      <c r="AH35" s="29">
        <f t="shared" si="104"/>
        <v>0</v>
      </c>
      <c r="AI35" s="29">
        <f t="shared" si="104"/>
        <v>0</v>
      </c>
      <c r="AJ35" s="29">
        <f t="shared" si="104"/>
        <v>0</v>
      </c>
      <c r="AK35" s="29">
        <f t="shared" si="104"/>
        <v>0</v>
      </c>
      <c r="AL35" s="29">
        <f t="shared" si="104"/>
        <v>0</v>
      </c>
      <c r="AM35" s="29">
        <f t="shared" si="104"/>
        <v>0</v>
      </c>
      <c r="AN35" s="29">
        <f t="shared" si="104"/>
        <v>0</v>
      </c>
      <c r="AO35" s="29">
        <f t="shared" si="104"/>
        <v>0</v>
      </c>
      <c r="AP35" s="29">
        <f t="shared" si="104"/>
        <v>0</v>
      </c>
      <c r="AQ35" s="29">
        <f t="shared" si="104"/>
        <v>0</v>
      </c>
      <c r="AR35" s="29">
        <f t="shared" si="104"/>
        <v>0</v>
      </c>
      <c r="AS35" s="29">
        <f t="shared" si="104"/>
        <v>0</v>
      </c>
      <c r="AT35" s="29">
        <f t="shared" si="104"/>
        <v>0</v>
      </c>
      <c r="AU35" s="29">
        <f t="shared" si="104"/>
        <v>0</v>
      </c>
      <c r="AV35" s="29">
        <f t="shared" si="104"/>
        <v>0</v>
      </c>
      <c r="AW35" s="29">
        <f t="shared" si="104"/>
        <v>0</v>
      </c>
      <c r="AX35" s="29">
        <f t="shared" si="104"/>
        <v>0</v>
      </c>
      <c r="AY35" s="29">
        <f t="shared" si="104"/>
        <v>0</v>
      </c>
      <c r="AZ35" s="29">
        <f t="shared" si="104"/>
        <v>0</v>
      </c>
      <c r="BA35" s="29">
        <f t="shared" si="104"/>
        <v>0</v>
      </c>
      <c r="BB35" s="29">
        <f t="shared" si="104"/>
        <v>0</v>
      </c>
      <c r="BC35" s="29">
        <f t="shared" si="104"/>
        <v>0</v>
      </c>
      <c r="BD35" s="29">
        <f t="shared" si="104"/>
        <v>0</v>
      </c>
      <c r="BE35" s="29">
        <f t="shared" si="104"/>
        <v>0</v>
      </c>
      <c r="BF35" s="29">
        <f t="shared" si="104"/>
        <v>0</v>
      </c>
      <c r="BG35" s="29">
        <f t="shared" si="104"/>
        <v>0</v>
      </c>
      <c r="BH35" s="29">
        <f t="shared" si="104"/>
        <v>0</v>
      </c>
      <c r="BI35" s="29">
        <f t="shared" si="104"/>
        <v>0</v>
      </c>
      <c r="BJ35" s="29">
        <f t="shared" si="104"/>
        <v>0</v>
      </c>
      <c r="BK35" s="29">
        <f t="shared" si="104"/>
        <v>0</v>
      </c>
      <c r="BL35" s="29">
        <f t="shared" si="104"/>
        <v>0</v>
      </c>
      <c r="BM35" s="29">
        <f t="shared" si="104"/>
        <v>0</v>
      </c>
      <c r="BN35" s="29">
        <f t="shared" si="104"/>
        <v>0</v>
      </c>
      <c r="BO35" s="29">
        <f t="shared" si="104"/>
        <v>0</v>
      </c>
      <c r="BP35" s="29">
        <f t="shared" si="104"/>
        <v>0</v>
      </c>
      <c r="BQ35" s="29">
        <f t="shared" ref="BQ35:DY35" si="105">SUM(BQ36:BQ37)</f>
        <v>0</v>
      </c>
      <c r="BR35" s="29">
        <f t="shared" si="105"/>
        <v>0</v>
      </c>
      <c r="BS35" s="29">
        <f t="shared" si="105"/>
        <v>0</v>
      </c>
      <c r="BT35" s="29">
        <f t="shared" si="105"/>
        <v>0</v>
      </c>
      <c r="BU35" s="29">
        <f t="shared" si="105"/>
        <v>0</v>
      </c>
      <c r="BV35" s="29">
        <f t="shared" si="105"/>
        <v>0</v>
      </c>
      <c r="BW35" s="29">
        <f t="shared" si="105"/>
        <v>0</v>
      </c>
      <c r="BX35" s="29">
        <f t="shared" si="105"/>
        <v>0</v>
      </c>
      <c r="BY35" s="29">
        <f t="shared" si="105"/>
        <v>0</v>
      </c>
      <c r="BZ35" s="29">
        <f t="shared" si="105"/>
        <v>0</v>
      </c>
      <c r="CA35" s="29">
        <f t="shared" si="105"/>
        <v>0</v>
      </c>
      <c r="CB35" s="29">
        <f t="shared" si="105"/>
        <v>0</v>
      </c>
      <c r="CC35" s="29">
        <f t="shared" si="105"/>
        <v>0</v>
      </c>
      <c r="CD35" s="29">
        <f t="shared" si="105"/>
        <v>0</v>
      </c>
      <c r="CE35" s="29">
        <f t="shared" si="105"/>
        <v>0</v>
      </c>
      <c r="CF35" s="29">
        <f t="shared" si="105"/>
        <v>0</v>
      </c>
      <c r="CG35" s="29">
        <f t="shared" si="105"/>
        <v>0</v>
      </c>
      <c r="CH35" s="29">
        <f t="shared" si="105"/>
        <v>0</v>
      </c>
      <c r="CI35" s="29">
        <f t="shared" si="105"/>
        <v>0</v>
      </c>
      <c r="CJ35" s="29">
        <f t="shared" si="105"/>
        <v>0</v>
      </c>
      <c r="CK35" s="29">
        <f t="shared" si="105"/>
        <v>0</v>
      </c>
      <c r="CL35" s="29">
        <f t="shared" si="105"/>
        <v>0</v>
      </c>
      <c r="CM35" s="29">
        <f t="shared" si="105"/>
        <v>0</v>
      </c>
      <c r="CN35" s="29">
        <f t="shared" si="105"/>
        <v>0</v>
      </c>
      <c r="CO35" s="29">
        <f t="shared" si="105"/>
        <v>0</v>
      </c>
      <c r="CP35" s="29">
        <f t="shared" si="105"/>
        <v>0</v>
      </c>
      <c r="CQ35" s="29">
        <f t="shared" si="105"/>
        <v>0</v>
      </c>
      <c r="CR35" s="29">
        <f t="shared" si="105"/>
        <v>0</v>
      </c>
      <c r="CS35" s="29">
        <f t="shared" si="105"/>
        <v>0</v>
      </c>
      <c r="CT35" s="29">
        <f t="shared" si="105"/>
        <v>0</v>
      </c>
      <c r="CU35" s="29">
        <f t="shared" si="105"/>
        <v>0</v>
      </c>
      <c r="CV35" s="29">
        <f t="shared" si="105"/>
        <v>0</v>
      </c>
      <c r="CW35" s="29">
        <f t="shared" si="105"/>
        <v>0</v>
      </c>
      <c r="CX35" s="29">
        <f t="shared" ref="CX35:DK35" si="106">SUM(CX36:CX37)</f>
        <v>0</v>
      </c>
      <c r="CY35" s="29">
        <f t="shared" si="106"/>
        <v>0</v>
      </c>
      <c r="CZ35" s="29">
        <f t="shared" si="106"/>
        <v>0</v>
      </c>
      <c r="DA35" s="29">
        <f t="shared" si="106"/>
        <v>0</v>
      </c>
      <c r="DB35" s="29">
        <f t="shared" si="106"/>
        <v>0</v>
      </c>
      <c r="DC35" s="29">
        <f t="shared" si="106"/>
        <v>0</v>
      </c>
      <c r="DD35" s="29">
        <f t="shared" si="106"/>
        <v>0</v>
      </c>
      <c r="DE35" s="29">
        <f t="shared" si="106"/>
        <v>0</v>
      </c>
      <c r="DF35" s="29">
        <f t="shared" si="106"/>
        <v>0</v>
      </c>
      <c r="DG35" s="29">
        <f t="shared" si="106"/>
        <v>0</v>
      </c>
      <c r="DH35" s="29">
        <f t="shared" si="106"/>
        <v>0</v>
      </c>
      <c r="DI35" s="29">
        <f t="shared" si="106"/>
        <v>0</v>
      </c>
      <c r="DJ35" s="29">
        <f t="shared" si="106"/>
        <v>0</v>
      </c>
      <c r="DK35" s="29">
        <f t="shared" si="106"/>
        <v>0</v>
      </c>
      <c r="DL35" s="29">
        <f t="shared" si="105"/>
        <v>0</v>
      </c>
      <c r="DM35" s="29">
        <f t="shared" si="105"/>
        <v>0</v>
      </c>
      <c r="DN35" s="29">
        <f t="shared" si="105"/>
        <v>0</v>
      </c>
      <c r="DO35" s="29">
        <f t="shared" si="105"/>
        <v>0</v>
      </c>
      <c r="DP35" s="29">
        <f t="shared" si="105"/>
        <v>0</v>
      </c>
      <c r="DQ35" s="29">
        <f t="shared" si="105"/>
        <v>0</v>
      </c>
      <c r="DR35" s="29">
        <f t="shared" si="105"/>
        <v>0</v>
      </c>
      <c r="DS35" s="29">
        <f t="shared" si="105"/>
        <v>0</v>
      </c>
      <c r="DT35" s="29">
        <f t="shared" si="105"/>
        <v>0</v>
      </c>
      <c r="DU35" s="29">
        <f t="shared" si="105"/>
        <v>0</v>
      </c>
      <c r="DV35" s="29">
        <f t="shared" si="105"/>
        <v>0</v>
      </c>
      <c r="DW35" s="29">
        <f t="shared" si="105"/>
        <v>0</v>
      </c>
      <c r="DX35" s="29">
        <f t="shared" si="105"/>
        <v>0</v>
      </c>
      <c r="DY35" s="29">
        <f t="shared" si="105"/>
        <v>0</v>
      </c>
      <c r="DZ35" s="28" t="s">
        <v>122</v>
      </c>
    </row>
    <row r="36" spans="1:130" s="63" customFormat="1" ht="16.5" hidden="1" customHeight="1" x14ac:dyDescent="0.25">
      <c r="A36" s="61"/>
      <c r="B36" s="55"/>
      <c r="C36" s="56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>
        <f>SUM(AF36,AT36,BH36,BV36,CJ36)</f>
        <v>0</v>
      </c>
      <c r="DM36" s="62">
        <f t="shared" ref="DM36:DM37" si="107">SUM(AG36,AU36,BI36,BW36,CK36)</f>
        <v>0</v>
      </c>
      <c r="DN36" s="62">
        <f t="shared" ref="DN36:DN37" si="108">SUM(AH36,AV36,BJ36,BX36,CL36)</f>
        <v>0</v>
      </c>
      <c r="DO36" s="62">
        <f t="shared" ref="DO36:DO37" si="109">SUM(AI36,AW36,BK36,BY36,CM36)</f>
        <v>0</v>
      </c>
      <c r="DP36" s="62">
        <f t="shared" ref="DP36:DP37" si="110">SUM(AJ36,AX36,BL36,BZ36,CN36)</f>
        <v>0</v>
      </c>
      <c r="DQ36" s="62">
        <f t="shared" ref="DQ36:DQ37" si="111">SUM(AK36,AY36,BM36,CA36,CO36)</f>
        <v>0</v>
      </c>
      <c r="DR36" s="62">
        <f t="shared" ref="DR36:DR37" si="112">SUM(AL36,AZ36,BN36,CB36,CP36)</f>
        <v>0</v>
      </c>
      <c r="DS36" s="62">
        <f t="shared" ref="DS36:DS37" si="113">SUM(AM36,BA36,BO36,CC36,CQ36)</f>
        <v>0</v>
      </c>
      <c r="DT36" s="62">
        <f t="shared" ref="DT36:DT37" si="114">SUM(AN36,BB36,BP36,CD36,CR36)</f>
        <v>0</v>
      </c>
      <c r="DU36" s="62">
        <f t="shared" ref="DU36:DU37" si="115">SUM(AO36,BC36,BQ36,CE36,CS36)</f>
        <v>0</v>
      </c>
      <c r="DV36" s="62">
        <f t="shared" ref="DV36:DV37" si="116">SUM(AP36,BD36,BR36,CF36,CT36)</f>
        <v>0</v>
      </c>
      <c r="DW36" s="62">
        <f t="shared" ref="DW36:DW37" si="117">SUM(AQ36,BE36,BS36,CG36,CU36)</f>
        <v>0</v>
      </c>
      <c r="DX36" s="62">
        <f t="shared" ref="DX36:DX37" si="118">SUM(AR36,BF36,BT36,CH36,CV36)</f>
        <v>0</v>
      </c>
      <c r="DY36" s="62">
        <f t="shared" ref="DY36:DY37" si="119">SUM(AS36,BG36,BU36,CI36,CW36)</f>
        <v>0</v>
      </c>
      <c r="DZ36" s="56"/>
    </row>
    <row r="37" spans="1:130" s="63" customFormat="1" ht="16.5" hidden="1" customHeight="1" x14ac:dyDescent="0.25">
      <c r="A37" s="61"/>
      <c r="B37" s="55"/>
      <c r="C37" s="56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>
        <f>SUM(AF37,AT37,BH37,BV37,CJ37)</f>
        <v>0</v>
      </c>
      <c r="DM37" s="62">
        <f t="shared" si="107"/>
        <v>0</v>
      </c>
      <c r="DN37" s="62">
        <f t="shared" si="108"/>
        <v>0</v>
      </c>
      <c r="DO37" s="62">
        <f t="shared" si="109"/>
        <v>0</v>
      </c>
      <c r="DP37" s="62">
        <f t="shared" si="110"/>
        <v>0</v>
      </c>
      <c r="DQ37" s="62">
        <f t="shared" si="111"/>
        <v>0</v>
      </c>
      <c r="DR37" s="62">
        <f t="shared" si="112"/>
        <v>0</v>
      </c>
      <c r="DS37" s="62">
        <f t="shared" si="113"/>
        <v>0</v>
      </c>
      <c r="DT37" s="62">
        <f t="shared" si="114"/>
        <v>0</v>
      </c>
      <c r="DU37" s="62">
        <f t="shared" si="115"/>
        <v>0</v>
      </c>
      <c r="DV37" s="62">
        <f t="shared" si="116"/>
        <v>0</v>
      </c>
      <c r="DW37" s="62">
        <f t="shared" si="117"/>
        <v>0</v>
      </c>
      <c r="DX37" s="62">
        <f t="shared" si="118"/>
        <v>0</v>
      </c>
      <c r="DY37" s="62">
        <f t="shared" si="119"/>
        <v>0</v>
      </c>
      <c r="DZ37" s="56"/>
    </row>
    <row r="38" spans="1:130" ht="38.25" hidden="1" customHeight="1" x14ac:dyDescent="0.25">
      <c r="A38" s="36" t="s">
        <v>164</v>
      </c>
      <c r="B38" s="37" t="s">
        <v>165</v>
      </c>
      <c r="C38" s="38" t="s">
        <v>121</v>
      </c>
      <c r="D38" s="39">
        <f>SUM(D39,D42)</f>
        <v>0</v>
      </c>
      <c r="E38" s="39">
        <f t="shared" ref="E38:BP38" si="120">SUM(E39,E42)</f>
        <v>0</v>
      </c>
      <c r="F38" s="39">
        <f t="shared" si="120"/>
        <v>0</v>
      </c>
      <c r="G38" s="39">
        <f t="shared" si="120"/>
        <v>0</v>
      </c>
      <c r="H38" s="39">
        <f t="shared" si="120"/>
        <v>0</v>
      </c>
      <c r="I38" s="39">
        <f t="shared" si="120"/>
        <v>0</v>
      </c>
      <c r="J38" s="39">
        <f t="shared" si="120"/>
        <v>0</v>
      </c>
      <c r="K38" s="39">
        <f t="shared" si="120"/>
        <v>0</v>
      </c>
      <c r="L38" s="39">
        <f t="shared" si="120"/>
        <v>0</v>
      </c>
      <c r="M38" s="39">
        <f t="shared" si="120"/>
        <v>0</v>
      </c>
      <c r="N38" s="39">
        <f t="shared" si="120"/>
        <v>0</v>
      </c>
      <c r="O38" s="39">
        <f t="shared" si="120"/>
        <v>0</v>
      </c>
      <c r="P38" s="39">
        <f t="shared" si="120"/>
        <v>0</v>
      </c>
      <c r="Q38" s="39">
        <f t="shared" si="120"/>
        <v>0</v>
      </c>
      <c r="R38" s="60">
        <f t="shared" si="120"/>
        <v>0</v>
      </c>
      <c r="S38" s="60">
        <f t="shared" si="120"/>
        <v>0</v>
      </c>
      <c r="T38" s="60">
        <f t="shared" si="120"/>
        <v>0</v>
      </c>
      <c r="U38" s="60">
        <f t="shared" si="120"/>
        <v>0</v>
      </c>
      <c r="V38" s="60">
        <f t="shared" si="120"/>
        <v>0</v>
      </c>
      <c r="W38" s="60">
        <f t="shared" si="120"/>
        <v>0</v>
      </c>
      <c r="X38" s="60">
        <f t="shared" si="120"/>
        <v>0</v>
      </c>
      <c r="Y38" s="60">
        <f t="shared" si="120"/>
        <v>0</v>
      </c>
      <c r="Z38" s="60">
        <f t="shared" si="120"/>
        <v>0</v>
      </c>
      <c r="AA38" s="60">
        <f t="shared" si="120"/>
        <v>0</v>
      </c>
      <c r="AB38" s="60">
        <f t="shared" si="120"/>
        <v>0</v>
      </c>
      <c r="AC38" s="60">
        <f t="shared" si="120"/>
        <v>0</v>
      </c>
      <c r="AD38" s="60">
        <f t="shared" si="120"/>
        <v>0</v>
      </c>
      <c r="AE38" s="60">
        <f t="shared" si="120"/>
        <v>0</v>
      </c>
      <c r="AF38" s="39">
        <f t="shared" si="120"/>
        <v>0</v>
      </c>
      <c r="AG38" s="39">
        <f t="shared" si="120"/>
        <v>0</v>
      </c>
      <c r="AH38" s="39">
        <f t="shared" si="120"/>
        <v>0</v>
      </c>
      <c r="AI38" s="39">
        <f t="shared" si="120"/>
        <v>0</v>
      </c>
      <c r="AJ38" s="39">
        <f t="shared" si="120"/>
        <v>0</v>
      </c>
      <c r="AK38" s="39">
        <f t="shared" si="120"/>
        <v>0</v>
      </c>
      <c r="AL38" s="39">
        <f t="shared" si="120"/>
        <v>0</v>
      </c>
      <c r="AM38" s="39">
        <f t="shared" si="120"/>
        <v>0</v>
      </c>
      <c r="AN38" s="39">
        <f t="shared" si="120"/>
        <v>0</v>
      </c>
      <c r="AO38" s="39">
        <f t="shared" si="120"/>
        <v>0</v>
      </c>
      <c r="AP38" s="39">
        <f t="shared" si="120"/>
        <v>0</v>
      </c>
      <c r="AQ38" s="39">
        <f t="shared" si="120"/>
        <v>0</v>
      </c>
      <c r="AR38" s="39">
        <f t="shared" si="120"/>
        <v>0</v>
      </c>
      <c r="AS38" s="39">
        <f t="shared" si="120"/>
        <v>0</v>
      </c>
      <c r="AT38" s="39">
        <f t="shared" si="120"/>
        <v>0</v>
      </c>
      <c r="AU38" s="39">
        <f t="shared" si="120"/>
        <v>0</v>
      </c>
      <c r="AV38" s="39">
        <f t="shared" si="120"/>
        <v>0</v>
      </c>
      <c r="AW38" s="39">
        <f t="shared" si="120"/>
        <v>0</v>
      </c>
      <c r="AX38" s="39">
        <f t="shared" si="120"/>
        <v>0</v>
      </c>
      <c r="AY38" s="39">
        <f t="shared" si="120"/>
        <v>0</v>
      </c>
      <c r="AZ38" s="39">
        <f t="shared" si="120"/>
        <v>0</v>
      </c>
      <c r="BA38" s="39">
        <f t="shared" si="120"/>
        <v>0</v>
      </c>
      <c r="BB38" s="39">
        <f t="shared" si="120"/>
        <v>0</v>
      </c>
      <c r="BC38" s="39">
        <f t="shared" si="120"/>
        <v>0</v>
      </c>
      <c r="BD38" s="39">
        <f t="shared" si="120"/>
        <v>0</v>
      </c>
      <c r="BE38" s="39">
        <f t="shared" si="120"/>
        <v>0</v>
      </c>
      <c r="BF38" s="39">
        <f t="shared" si="120"/>
        <v>0</v>
      </c>
      <c r="BG38" s="39">
        <f t="shared" si="120"/>
        <v>0</v>
      </c>
      <c r="BH38" s="39">
        <f t="shared" si="120"/>
        <v>0</v>
      </c>
      <c r="BI38" s="39">
        <f t="shared" si="120"/>
        <v>0</v>
      </c>
      <c r="BJ38" s="39">
        <f t="shared" si="120"/>
        <v>0</v>
      </c>
      <c r="BK38" s="39">
        <f t="shared" si="120"/>
        <v>0</v>
      </c>
      <c r="BL38" s="39">
        <f t="shared" si="120"/>
        <v>0</v>
      </c>
      <c r="BM38" s="39">
        <f t="shared" si="120"/>
        <v>0</v>
      </c>
      <c r="BN38" s="39">
        <f t="shared" si="120"/>
        <v>0</v>
      </c>
      <c r="BO38" s="39">
        <f t="shared" si="120"/>
        <v>0</v>
      </c>
      <c r="BP38" s="39">
        <f t="shared" si="120"/>
        <v>0</v>
      </c>
      <c r="BQ38" s="39">
        <f t="shared" ref="BQ38:DY38" si="121">SUM(BQ39,BQ42)</f>
        <v>0</v>
      </c>
      <c r="BR38" s="39">
        <f t="shared" si="121"/>
        <v>0</v>
      </c>
      <c r="BS38" s="39">
        <f t="shared" si="121"/>
        <v>0</v>
      </c>
      <c r="BT38" s="39">
        <f t="shared" si="121"/>
        <v>0</v>
      </c>
      <c r="BU38" s="39">
        <f t="shared" si="121"/>
        <v>0</v>
      </c>
      <c r="BV38" s="39">
        <f t="shared" ref="BV38:CI38" si="122">SUM(BV39,BV42)</f>
        <v>0</v>
      </c>
      <c r="BW38" s="39">
        <f t="shared" si="122"/>
        <v>0</v>
      </c>
      <c r="BX38" s="39">
        <f t="shared" si="122"/>
        <v>0</v>
      </c>
      <c r="BY38" s="39">
        <f t="shared" si="122"/>
        <v>0</v>
      </c>
      <c r="BZ38" s="39">
        <f t="shared" si="122"/>
        <v>0</v>
      </c>
      <c r="CA38" s="39">
        <f t="shared" si="122"/>
        <v>0</v>
      </c>
      <c r="CB38" s="39">
        <f t="shared" si="122"/>
        <v>0</v>
      </c>
      <c r="CC38" s="39">
        <f t="shared" si="122"/>
        <v>0</v>
      </c>
      <c r="CD38" s="39">
        <f t="shared" si="122"/>
        <v>0</v>
      </c>
      <c r="CE38" s="39">
        <f t="shared" si="122"/>
        <v>0</v>
      </c>
      <c r="CF38" s="39">
        <f t="shared" si="122"/>
        <v>0</v>
      </c>
      <c r="CG38" s="39">
        <f t="shared" si="122"/>
        <v>0</v>
      </c>
      <c r="CH38" s="39">
        <f t="shared" si="122"/>
        <v>0</v>
      </c>
      <c r="CI38" s="39">
        <f t="shared" si="122"/>
        <v>0</v>
      </c>
      <c r="CJ38" s="39">
        <f t="shared" si="121"/>
        <v>0</v>
      </c>
      <c r="CK38" s="39">
        <f t="shared" si="121"/>
        <v>0</v>
      </c>
      <c r="CL38" s="39">
        <f t="shared" si="121"/>
        <v>0</v>
      </c>
      <c r="CM38" s="39">
        <f t="shared" si="121"/>
        <v>0</v>
      </c>
      <c r="CN38" s="39">
        <f t="shared" si="121"/>
        <v>0</v>
      </c>
      <c r="CO38" s="39">
        <f t="shared" si="121"/>
        <v>0</v>
      </c>
      <c r="CP38" s="39">
        <f t="shared" si="121"/>
        <v>0</v>
      </c>
      <c r="CQ38" s="39">
        <f t="shared" si="121"/>
        <v>0</v>
      </c>
      <c r="CR38" s="39">
        <f t="shared" si="121"/>
        <v>0</v>
      </c>
      <c r="CS38" s="39">
        <f t="shared" si="121"/>
        <v>0</v>
      </c>
      <c r="CT38" s="39">
        <f t="shared" si="121"/>
        <v>0</v>
      </c>
      <c r="CU38" s="39">
        <f t="shared" si="121"/>
        <v>0</v>
      </c>
      <c r="CV38" s="39">
        <f t="shared" si="121"/>
        <v>0</v>
      </c>
      <c r="CW38" s="39">
        <f t="shared" si="121"/>
        <v>0</v>
      </c>
      <c r="CX38" s="39">
        <f t="shared" ref="CX38:DK38" si="123">SUM(CX39,CX42)</f>
        <v>0</v>
      </c>
      <c r="CY38" s="39">
        <f t="shared" si="123"/>
        <v>0</v>
      </c>
      <c r="CZ38" s="39">
        <f t="shared" si="123"/>
        <v>0</v>
      </c>
      <c r="DA38" s="39">
        <f t="shared" si="123"/>
        <v>0</v>
      </c>
      <c r="DB38" s="39">
        <f t="shared" si="123"/>
        <v>0</v>
      </c>
      <c r="DC38" s="39">
        <f t="shared" si="123"/>
        <v>0</v>
      </c>
      <c r="DD38" s="39">
        <f t="shared" si="123"/>
        <v>0</v>
      </c>
      <c r="DE38" s="39">
        <f t="shared" si="123"/>
        <v>0</v>
      </c>
      <c r="DF38" s="39">
        <f t="shared" si="123"/>
        <v>0</v>
      </c>
      <c r="DG38" s="39">
        <f t="shared" si="123"/>
        <v>0</v>
      </c>
      <c r="DH38" s="39">
        <f t="shared" si="123"/>
        <v>0</v>
      </c>
      <c r="DI38" s="39">
        <f t="shared" si="123"/>
        <v>0</v>
      </c>
      <c r="DJ38" s="39">
        <f t="shared" si="123"/>
        <v>0</v>
      </c>
      <c r="DK38" s="39">
        <f t="shared" si="123"/>
        <v>0</v>
      </c>
      <c r="DL38" s="39">
        <f t="shared" si="121"/>
        <v>0</v>
      </c>
      <c r="DM38" s="39">
        <f t="shared" si="121"/>
        <v>0</v>
      </c>
      <c r="DN38" s="39">
        <f t="shared" si="121"/>
        <v>0</v>
      </c>
      <c r="DO38" s="39">
        <f t="shared" si="121"/>
        <v>0</v>
      </c>
      <c r="DP38" s="39">
        <f t="shared" si="121"/>
        <v>0</v>
      </c>
      <c r="DQ38" s="39">
        <f t="shared" si="121"/>
        <v>0</v>
      </c>
      <c r="DR38" s="39">
        <f t="shared" si="121"/>
        <v>0</v>
      </c>
      <c r="DS38" s="39">
        <f t="shared" si="121"/>
        <v>0</v>
      </c>
      <c r="DT38" s="39">
        <f t="shared" si="121"/>
        <v>0</v>
      </c>
      <c r="DU38" s="39">
        <f t="shared" si="121"/>
        <v>0</v>
      </c>
      <c r="DV38" s="39">
        <f t="shared" si="121"/>
        <v>0</v>
      </c>
      <c r="DW38" s="39">
        <f t="shared" si="121"/>
        <v>0</v>
      </c>
      <c r="DX38" s="39">
        <f t="shared" si="121"/>
        <v>0</v>
      </c>
      <c r="DY38" s="39">
        <f t="shared" si="121"/>
        <v>0</v>
      </c>
      <c r="DZ38" s="38" t="s">
        <v>122</v>
      </c>
    </row>
    <row r="39" spans="1:130" ht="68.25" hidden="1" customHeight="1" x14ac:dyDescent="0.25">
      <c r="A39" s="26" t="s">
        <v>166</v>
      </c>
      <c r="B39" s="27" t="s">
        <v>167</v>
      </c>
      <c r="C39" s="28" t="s">
        <v>121</v>
      </c>
      <c r="D39" s="29">
        <f>SUM(D40:D41)</f>
        <v>0</v>
      </c>
      <c r="E39" s="29">
        <f t="shared" ref="E39:BP39" si="124">SUM(E40:E41)</f>
        <v>0</v>
      </c>
      <c r="F39" s="29">
        <f t="shared" si="124"/>
        <v>0</v>
      </c>
      <c r="G39" s="29">
        <f t="shared" si="124"/>
        <v>0</v>
      </c>
      <c r="H39" s="29">
        <f t="shared" si="124"/>
        <v>0</v>
      </c>
      <c r="I39" s="29">
        <f t="shared" si="124"/>
        <v>0</v>
      </c>
      <c r="J39" s="29">
        <f t="shared" si="124"/>
        <v>0</v>
      </c>
      <c r="K39" s="29">
        <f t="shared" si="124"/>
        <v>0</v>
      </c>
      <c r="L39" s="29">
        <f t="shared" si="124"/>
        <v>0</v>
      </c>
      <c r="M39" s="29">
        <f t="shared" si="124"/>
        <v>0</v>
      </c>
      <c r="N39" s="29">
        <f t="shared" si="124"/>
        <v>0</v>
      </c>
      <c r="O39" s="29">
        <f t="shared" si="124"/>
        <v>0</v>
      </c>
      <c r="P39" s="29">
        <f t="shared" si="124"/>
        <v>0</v>
      </c>
      <c r="Q39" s="29">
        <f t="shared" si="124"/>
        <v>0</v>
      </c>
      <c r="R39" s="60">
        <f t="shared" si="124"/>
        <v>0</v>
      </c>
      <c r="S39" s="60">
        <f t="shared" si="124"/>
        <v>0</v>
      </c>
      <c r="T39" s="60">
        <f t="shared" si="124"/>
        <v>0</v>
      </c>
      <c r="U39" s="60">
        <f t="shared" si="124"/>
        <v>0</v>
      </c>
      <c r="V39" s="60">
        <f t="shared" si="124"/>
        <v>0</v>
      </c>
      <c r="W39" s="60">
        <f t="shared" si="124"/>
        <v>0</v>
      </c>
      <c r="X39" s="60">
        <f t="shared" si="124"/>
        <v>0</v>
      </c>
      <c r="Y39" s="60">
        <f t="shared" si="124"/>
        <v>0</v>
      </c>
      <c r="Z39" s="60">
        <f t="shared" si="124"/>
        <v>0</v>
      </c>
      <c r="AA39" s="60">
        <f t="shared" si="124"/>
        <v>0</v>
      </c>
      <c r="AB39" s="60">
        <f t="shared" si="124"/>
        <v>0</v>
      </c>
      <c r="AC39" s="60">
        <f t="shared" si="124"/>
        <v>0</v>
      </c>
      <c r="AD39" s="60">
        <f t="shared" si="124"/>
        <v>0</v>
      </c>
      <c r="AE39" s="60">
        <f t="shared" si="124"/>
        <v>0</v>
      </c>
      <c r="AF39" s="29">
        <f t="shared" si="124"/>
        <v>0</v>
      </c>
      <c r="AG39" s="29">
        <f t="shared" si="124"/>
        <v>0</v>
      </c>
      <c r="AH39" s="29">
        <f t="shared" si="124"/>
        <v>0</v>
      </c>
      <c r="AI39" s="29">
        <f t="shared" si="124"/>
        <v>0</v>
      </c>
      <c r="AJ39" s="29">
        <f t="shared" si="124"/>
        <v>0</v>
      </c>
      <c r="AK39" s="29">
        <f t="shared" si="124"/>
        <v>0</v>
      </c>
      <c r="AL39" s="29">
        <f t="shared" si="124"/>
        <v>0</v>
      </c>
      <c r="AM39" s="29">
        <f t="shared" si="124"/>
        <v>0</v>
      </c>
      <c r="AN39" s="29">
        <f t="shared" si="124"/>
        <v>0</v>
      </c>
      <c r="AO39" s="29">
        <f t="shared" si="124"/>
        <v>0</v>
      </c>
      <c r="AP39" s="29">
        <f t="shared" si="124"/>
        <v>0</v>
      </c>
      <c r="AQ39" s="29">
        <f t="shared" si="124"/>
        <v>0</v>
      </c>
      <c r="AR39" s="29">
        <f t="shared" si="124"/>
        <v>0</v>
      </c>
      <c r="AS39" s="29">
        <f t="shared" si="124"/>
        <v>0</v>
      </c>
      <c r="AT39" s="29">
        <f t="shared" si="124"/>
        <v>0</v>
      </c>
      <c r="AU39" s="29">
        <f t="shared" si="124"/>
        <v>0</v>
      </c>
      <c r="AV39" s="29">
        <f t="shared" si="124"/>
        <v>0</v>
      </c>
      <c r="AW39" s="29">
        <f t="shared" si="124"/>
        <v>0</v>
      </c>
      <c r="AX39" s="29">
        <f t="shared" si="124"/>
        <v>0</v>
      </c>
      <c r="AY39" s="29">
        <f t="shared" si="124"/>
        <v>0</v>
      </c>
      <c r="AZ39" s="29">
        <f t="shared" si="124"/>
        <v>0</v>
      </c>
      <c r="BA39" s="29">
        <f t="shared" si="124"/>
        <v>0</v>
      </c>
      <c r="BB39" s="29">
        <f t="shared" si="124"/>
        <v>0</v>
      </c>
      <c r="BC39" s="29">
        <f t="shared" si="124"/>
        <v>0</v>
      </c>
      <c r="BD39" s="29">
        <f t="shared" si="124"/>
        <v>0</v>
      </c>
      <c r="BE39" s="29">
        <f t="shared" si="124"/>
        <v>0</v>
      </c>
      <c r="BF39" s="29">
        <f t="shared" si="124"/>
        <v>0</v>
      </c>
      <c r="BG39" s="29">
        <f t="shared" si="124"/>
        <v>0</v>
      </c>
      <c r="BH39" s="29">
        <f t="shared" si="124"/>
        <v>0</v>
      </c>
      <c r="BI39" s="29">
        <f t="shared" si="124"/>
        <v>0</v>
      </c>
      <c r="BJ39" s="29">
        <f t="shared" si="124"/>
        <v>0</v>
      </c>
      <c r="BK39" s="29">
        <f t="shared" si="124"/>
        <v>0</v>
      </c>
      <c r="BL39" s="29">
        <f t="shared" si="124"/>
        <v>0</v>
      </c>
      <c r="BM39" s="29">
        <f t="shared" si="124"/>
        <v>0</v>
      </c>
      <c r="BN39" s="29">
        <f t="shared" si="124"/>
        <v>0</v>
      </c>
      <c r="BO39" s="29">
        <f t="shared" si="124"/>
        <v>0</v>
      </c>
      <c r="BP39" s="29">
        <f t="shared" si="124"/>
        <v>0</v>
      </c>
      <c r="BQ39" s="29">
        <f t="shared" ref="BQ39:DY39" si="125">SUM(BQ40:BQ41)</f>
        <v>0</v>
      </c>
      <c r="BR39" s="29">
        <f t="shared" si="125"/>
        <v>0</v>
      </c>
      <c r="BS39" s="29">
        <f t="shared" si="125"/>
        <v>0</v>
      </c>
      <c r="BT39" s="29">
        <f t="shared" si="125"/>
        <v>0</v>
      </c>
      <c r="BU39" s="29">
        <f t="shared" si="125"/>
        <v>0</v>
      </c>
      <c r="BV39" s="29">
        <f t="shared" si="125"/>
        <v>0</v>
      </c>
      <c r="BW39" s="29">
        <f t="shared" si="125"/>
        <v>0</v>
      </c>
      <c r="BX39" s="29">
        <f t="shared" si="125"/>
        <v>0</v>
      </c>
      <c r="BY39" s="29">
        <f t="shared" si="125"/>
        <v>0</v>
      </c>
      <c r="BZ39" s="29">
        <f t="shared" si="125"/>
        <v>0</v>
      </c>
      <c r="CA39" s="29">
        <f t="shared" si="125"/>
        <v>0</v>
      </c>
      <c r="CB39" s="29">
        <f t="shared" si="125"/>
        <v>0</v>
      </c>
      <c r="CC39" s="29">
        <f t="shared" si="125"/>
        <v>0</v>
      </c>
      <c r="CD39" s="29">
        <f t="shared" si="125"/>
        <v>0</v>
      </c>
      <c r="CE39" s="29">
        <f t="shared" si="125"/>
        <v>0</v>
      </c>
      <c r="CF39" s="29">
        <f t="shared" si="125"/>
        <v>0</v>
      </c>
      <c r="CG39" s="29">
        <f t="shared" si="125"/>
        <v>0</v>
      </c>
      <c r="CH39" s="29">
        <f t="shared" si="125"/>
        <v>0</v>
      </c>
      <c r="CI39" s="29">
        <f t="shared" si="125"/>
        <v>0</v>
      </c>
      <c r="CJ39" s="29">
        <f t="shared" si="125"/>
        <v>0</v>
      </c>
      <c r="CK39" s="29">
        <f t="shared" si="125"/>
        <v>0</v>
      </c>
      <c r="CL39" s="29">
        <f t="shared" si="125"/>
        <v>0</v>
      </c>
      <c r="CM39" s="29">
        <f t="shared" si="125"/>
        <v>0</v>
      </c>
      <c r="CN39" s="29">
        <f t="shared" si="125"/>
        <v>0</v>
      </c>
      <c r="CO39" s="29">
        <f t="shared" si="125"/>
        <v>0</v>
      </c>
      <c r="CP39" s="29">
        <f t="shared" si="125"/>
        <v>0</v>
      </c>
      <c r="CQ39" s="29">
        <f t="shared" si="125"/>
        <v>0</v>
      </c>
      <c r="CR39" s="29">
        <f t="shared" si="125"/>
        <v>0</v>
      </c>
      <c r="CS39" s="29">
        <f t="shared" si="125"/>
        <v>0</v>
      </c>
      <c r="CT39" s="29">
        <f t="shared" si="125"/>
        <v>0</v>
      </c>
      <c r="CU39" s="29">
        <f t="shared" si="125"/>
        <v>0</v>
      </c>
      <c r="CV39" s="29">
        <f t="shared" si="125"/>
        <v>0</v>
      </c>
      <c r="CW39" s="29">
        <f t="shared" si="125"/>
        <v>0</v>
      </c>
      <c r="CX39" s="29">
        <f t="shared" ref="CX39:DK39" si="126">SUM(CX40:CX41)</f>
        <v>0</v>
      </c>
      <c r="CY39" s="29">
        <f t="shared" si="126"/>
        <v>0</v>
      </c>
      <c r="CZ39" s="29">
        <f t="shared" si="126"/>
        <v>0</v>
      </c>
      <c r="DA39" s="29">
        <f t="shared" si="126"/>
        <v>0</v>
      </c>
      <c r="DB39" s="29">
        <f t="shared" si="126"/>
        <v>0</v>
      </c>
      <c r="DC39" s="29">
        <f t="shared" si="126"/>
        <v>0</v>
      </c>
      <c r="DD39" s="29">
        <f t="shared" si="126"/>
        <v>0</v>
      </c>
      <c r="DE39" s="29">
        <f t="shared" si="126"/>
        <v>0</v>
      </c>
      <c r="DF39" s="29">
        <f t="shared" si="126"/>
        <v>0</v>
      </c>
      <c r="DG39" s="29">
        <f t="shared" si="126"/>
        <v>0</v>
      </c>
      <c r="DH39" s="29">
        <f t="shared" si="126"/>
        <v>0</v>
      </c>
      <c r="DI39" s="29">
        <f t="shared" si="126"/>
        <v>0</v>
      </c>
      <c r="DJ39" s="29">
        <f t="shared" si="126"/>
        <v>0</v>
      </c>
      <c r="DK39" s="29">
        <f t="shared" si="126"/>
        <v>0</v>
      </c>
      <c r="DL39" s="29">
        <f t="shared" si="125"/>
        <v>0</v>
      </c>
      <c r="DM39" s="29">
        <f t="shared" si="125"/>
        <v>0</v>
      </c>
      <c r="DN39" s="29">
        <f t="shared" si="125"/>
        <v>0</v>
      </c>
      <c r="DO39" s="29">
        <f t="shared" si="125"/>
        <v>0</v>
      </c>
      <c r="DP39" s="29">
        <f t="shared" si="125"/>
        <v>0</v>
      </c>
      <c r="DQ39" s="29">
        <f t="shared" si="125"/>
        <v>0</v>
      </c>
      <c r="DR39" s="29">
        <f t="shared" si="125"/>
        <v>0</v>
      </c>
      <c r="DS39" s="29">
        <f t="shared" si="125"/>
        <v>0</v>
      </c>
      <c r="DT39" s="29">
        <f t="shared" si="125"/>
        <v>0</v>
      </c>
      <c r="DU39" s="29">
        <f t="shared" si="125"/>
        <v>0</v>
      </c>
      <c r="DV39" s="29">
        <f t="shared" si="125"/>
        <v>0</v>
      </c>
      <c r="DW39" s="29">
        <f t="shared" si="125"/>
        <v>0</v>
      </c>
      <c r="DX39" s="29">
        <f t="shared" si="125"/>
        <v>0</v>
      </c>
      <c r="DY39" s="29">
        <f t="shared" si="125"/>
        <v>0</v>
      </c>
      <c r="DZ39" s="28" t="s">
        <v>122</v>
      </c>
    </row>
    <row r="40" spans="1:130" s="63" customFormat="1" ht="16.5" hidden="1" customHeight="1" x14ac:dyDescent="0.25">
      <c r="A40" s="61"/>
      <c r="B40" s="55"/>
      <c r="C40" s="56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>
        <f>SUM(AF40,AT40,BH40,BV40,CJ40)</f>
        <v>0</v>
      </c>
      <c r="DM40" s="62">
        <f t="shared" ref="DM40:DM41" si="127">SUM(AG40,AU40,BI40,BW40,CK40)</f>
        <v>0</v>
      </c>
      <c r="DN40" s="62">
        <f t="shared" ref="DN40:DN41" si="128">SUM(AH40,AV40,BJ40,BX40,CL40)</f>
        <v>0</v>
      </c>
      <c r="DO40" s="62">
        <f t="shared" ref="DO40:DO41" si="129">SUM(AI40,AW40,BK40,BY40,CM40)</f>
        <v>0</v>
      </c>
      <c r="DP40" s="62">
        <f t="shared" ref="DP40:DP41" si="130">SUM(AJ40,AX40,BL40,BZ40,CN40)</f>
        <v>0</v>
      </c>
      <c r="DQ40" s="62">
        <f t="shared" ref="DQ40:DQ41" si="131">SUM(AK40,AY40,BM40,CA40,CO40)</f>
        <v>0</v>
      </c>
      <c r="DR40" s="62">
        <f t="shared" ref="DR40:DR41" si="132">SUM(AL40,AZ40,BN40,CB40,CP40)</f>
        <v>0</v>
      </c>
      <c r="DS40" s="62">
        <f t="shared" ref="DS40:DS41" si="133">SUM(AM40,BA40,BO40,CC40,CQ40)</f>
        <v>0</v>
      </c>
      <c r="DT40" s="62">
        <f t="shared" ref="DT40:DT41" si="134">SUM(AN40,BB40,BP40,CD40,CR40)</f>
        <v>0</v>
      </c>
      <c r="DU40" s="62">
        <f t="shared" ref="DU40:DU41" si="135">SUM(AO40,BC40,BQ40,CE40,CS40)</f>
        <v>0</v>
      </c>
      <c r="DV40" s="62">
        <f t="shared" ref="DV40:DV41" si="136">SUM(AP40,BD40,BR40,CF40,CT40)</f>
        <v>0</v>
      </c>
      <c r="DW40" s="62">
        <f t="shared" ref="DW40:DW41" si="137">SUM(AQ40,BE40,BS40,CG40,CU40)</f>
        <v>0</v>
      </c>
      <c r="DX40" s="62">
        <f t="shared" ref="DX40:DX41" si="138">SUM(AR40,BF40,BT40,CH40,CV40)</f>
        <v>0</v>
      </c>
      <c r="DY40" s="62">
        <f t="shared" ref="DY40:DY41" si="139">SUM(AS40,BG40,BU40,CI40,CW40)</f>
        <v>0</v>
      </c>
      <c r="DZ40" s="56"/>
    </row>
    <row r="41" spans="1:130" s="63" customFormat="1" ht="16.5" hidden="1" customHeight="1" x14ac:dyDescent="0.25">
      <c r="A41" s="61"/>
      <c r="B41" s="55"/>
      <c r="C41" s="56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>
        <f>SUM(AF41,AT41,BH41,BV41,CJ41)</f>
        <v>0</v>
      </c>
      <c r="DM41" s="62">
        <f t="shared" si="127"/>
        <v>0</v>
      </c>
      <c r="DN41" s="62">
        <f t="shared" si="128"/>
        <v>0</v>
      </c>
      <c r="DO41" s="62">
        <f t="shared" si="129"/>
        <v>0</v>
      </c>
      <c r="DP41" s="62">
        <f t="shared" si="130"/>
        <v>0</v>
      </c>
      <c r="DQ41" s="62">
        <f t="shared" si="131"/>
        <v>0</v>
      </c>
      <c r="DR41" s="62">
        <f t="shared" si="132"/>
        <v>0</v>
      </c>
      <c r="DS41" s="62">
        <f t="shared" si="133"/>
        <v>0</v>
      </c>
      <c r="DT41" s="62">
        <f t="shared" si="134"/>
        <v>0</v>
      </c>
      <c r="DU41" s="62">
        <f t="shared" si="135"/>
        <v>0</v>
      </c>
      <c r="DV41" s="62">
        <f t="shared" si="136"/>
        <v>0</v>
      </c>
      <c r="DW41" s="62">
        <f t="shared" si="137"/>
        <v>0</v>
      </c>
      <c r="DX41" s="62">
        <f t="shared" si="138"/>
        <v>0</v>
      </c>
      <c r="DY41" s="62">
        <f t="shared" si="139"/>
        <v>0</v>
      </c>
      <c r="DZ41" s="56"/>
    </row>
    <row r="42" spans="1:130" ht="38.25" hidden="1" customHeight="1" x14ac:dyDescent="0.25">
      <c r="A42" s="26" t="s">
        <v>168</v>
      </c>
      <c r="B42" s="27" t="s">
        <v>169</v>
      </c>
      <c r="C42" s="28" t="s">
        <v>121</v>
      </c>
      <c r="D42" s="29">
        <f>SUM(D43:D44)</f>
        <v>0</v>
      </c>
      <c r="E42" s="29">
        <f t="shared" ref="E42:BP42" si="140">SUM(E43:E44)</f>
        <v>0</v>
      </c>
      <c r="F42" s="29">
        <f t="shared" si="140"/>
        <v>0</v>
      </c>
      <c r="G42" s="29">
        <f t="shared" si="140"/>
        <v>0</v>
      </c>
      <c r="H42" s="29">
        <f t="shared" si="140"/>
        <v>0</v>
      </c>
      <c r="I42" s="29">
        <f t="shared" si="140"/>
        <v>0</v>
      </c>
      <c r="J42" s="29">
        <f t="shared" si="140"/>
        <v>0</v>
      </c>
      <c r="K42" s="29">
        <f t="shared" si="140"/>
        <v>0</v>
      </c>
      <c r="L42" s="29">
        <f t="shared" si="140"/>
        <v>0</v>
      </c>
      <c r="M42" s="29">
        <f t="shared" si="140"/>
        <v>0</v>
      </c>
      <c r="N42" s="29">
        <f t="shared" si="140"/>
        <v>0</v>
      </c>
      <c r="O42" s="29">
        <f t="shared" si="140"/>
        <v>0</v>
      </c>
      <c r="P42" s="29">
        <f t="shared" si="140"/>
        <v>0</v>
      </c>
      <c r="Q42" s="29">
        <f t="shared" si="140"/>
        <v>0</v>
      </c>
      <c r="R42" s="60">
        <f t="shared" si="140"/>
        <v>0</v>
      </c>
      <c r="S42" s="60">
        <f t="shared" si="140"/>
        <v>0</v>
      </c>
      <c r="T42" s="60">
        <f t="shared" si="140"/>
        <v>0</v>
      </c>
      <c r="U42" s="60">
        <f t="shared" si="140"/>
        <v>0</v>
      </c>
      <c r="V42" s="60">
        <f t="shared" si="140"/>
        <v>0</v>
      </c>
      <c r="W42" s="60">
        <f t="shared" si="140"/>
        <v>0</v>
      </c>
      <c r="X42" s="60">
        <f t="shared" si="140"/>
        <v>0</v>
      </c>
      <c r="Y42" s="60">
        <f t="shared" si="140"/>
        <v>0</v>
      </c>
      <c r="Z42" s="60">
        <f t="shared" si="140"/>
        <v>0</v>
      </c>
      <c r="AA42" s="60">
        <f t="shared" si="140"/>
        <v>0</v>
      </c>
      <c r="AB42" s="60">
        <f t="shared" si="140"/>
        <v>0</v>
      </c>
      <c r="AC42" s="60">
        <f t="shared" si="140"/>
        <v>0</v>
      </c>
      <c r="AD42" s="60">
        <f t="shared" si="140"/>
        <v>0</v>
      </c>
      <c r="AE42" s="60">
        <f t="shared" si="140"/>
        <v>0</v>
      </c>
      <c r="AF42" s="29">
        <f t="shared" si="140"/>
        <v>0</v>
      </c>
      <c r="AG42" s="29">
        <f t="shared" si="140"/>
        <v>0</v>
      </c>
      <c r="AH42" s="29">
        <f t="shared" si="140"/>
        <v>0</v>
      </c>
      <c r="AI42" s="29">
        <f t="shared" si="140"/>
        <v>0</v>
      </c>
      <c r="AJ42" s="29">
        <f t="shared" si="140"/>
        <v>0</v>
      </c>
      <c r="AK42" s="29">
        <f t="shared" si="140"/>
        <v>0</v>
      </c>
      <c r="AL42" s="29">
        <f t="shared" si="140"/>
        <v>0</v>
      </c>
      <c r="AM42" s="29">
        <f t="shared" si="140"/>
        <v>0</v>
      </c>
      <c r="AN42" s="29">
        <f t="shared" si="140"/>
        <v>0</v>
      </c>
      <c r="AO42" s="29">
        <f t="shared" si="140"/>
        <v>0</v>
      </c>
      <c r="AP42" s="29">
        <f t="shared" si="140"/>
        <v>0</v>
      </c>
      <c r="AQ42" s="29">
        <f t="shared" si="140"/>
        <v>0</v>
      </c>
      <c r="AR42" s="29">
        <f t="shared" si="140"/>
        <v>0</v>
      </c>
      <c r="AS42" s="29">
        <f t="shared" si="140"/>
        <v>0</v>
      </c>
      <c r="AT42" s="29">
        <f t="shared" si="140"/>
        <v>0</v>
      </c>
      <c r="AU42" s="29">
        <f t="shared" si="140"/>
        <v>0</v>
      </c>
      <c r="AV42" s="29">
        <f t="shared" si="140"/>
        <v>0</v>
      </c>
      <c r="AW42" s="29">
        <f t="shared" si="140"/>
        <v>0</v>
      </c>
      <c r="AX42" s="29">
        <f t="shared" si="140"/>
        <v>0</v>
      </c>
      <c r="AY42" s="29">
        <f t="shared" si="140"/>
        <v>0</v>
      </c>
      <c r="AZ42" s="29">
        <f t="shared" si="140"/>
        <v>0</v>
      </c>
      <c r="BA42" s="29">
        <f t="shared" si="140"/>
        <v>0</v>
      </c>
      <c r="BB42" s="29">
        <f t="shared" si="140"/>
        <v>0</v>
      </c>
      <c r="BC42" s="29">
        <f t="shared" si="140"/>
        <v>0</v>
      </c>
      <c r="BD42" s="29">
        <f t="shared" si="140"/>
        <v>0</v>
      </c>
      <c r="BE42" s="29">
        <f t="shared" si="140"/>
        <v>0</v>
      </c>
      <c r="BF42" s="29">
        <f t="shared" si="140"/>
        <v>0</v>
      </c>
      <c r="BG42" s="29">
        <f t="shared" si="140"/>
        <v>0</v>
      </c>
      <c r="BH42" s="29">
        <f t="shared" si="140"/>
        <v>0</v>
      </c>
      <c r="BI42" s="29">
        <f t="shared" si="140"/>
        <v>0</v>
      </c>
      <c r="BJ42" s="29">
        <f t="shared" si="140"/>
        <v>0</v>
      </c>
      <c r="BK42" s="29">
        <f t="shared" si="140"/>
        <v>0</v>
      </c>
      <c r="BL42" s="29">
        <f t="shared" si="140"/>
        <v>0</v>
      </c>
      <c r="BM42" s="29">
        <f t="shared" si="140"/>
        <v>0</v>
      </c>
      <c r="BN42" s="29">
        <f t="shared" si="140"/>
        <v>0</v>
      </c>
      <c r="BO42" s="29">
        <f t="shared" si="140"/>
        <v>0</v>
      </c>
      <c r="BP42" s="29">
        <f t="shared" si="140"/>
        <v>0</v>
      </c>
      <c r="BQ42" s="29">
        <f t="shared" ref="BQ42:DY42" si="141">SUM(BQ43:BQ44)</f>
        <v>0</v>
      </c>
      <c r="BR42" s="29">
        <f t="shared" si="141"/>
        <v>0</v>
      </c>
      <c r="BS42" s="29">
        <f t="shared" si="141"/>
        <v>0</v>
      </c>
      <c r="BT42" s="29">
        <f t="shared" si="141"/>
        <v>0</v>
      </c>
      <c r="BU42" s="29">
        <f t="shared" si="141"/>
        <v>0</v>
      </c>
      <c r="BV42" s="29">
        <f t="shared" si="141"/>
        <v>0</v>
      </c>
      <c r="BW42" s="29">
        <f t="shared" si="141"/>
        <v>0</v>
      </c>
      <c r="BX42" s="29">
        <f t="shared" si="141"/>
        <v>0</v>
      </c>
      <c r="BY42" s="29">
        <f t="shared" si="141"/>
        <v>0</v>
      </c>
      <c r="BZ42" s="29">
        <f t="shared" si="141"/>
        <v>0</v>
      </c>
      <c r="CA42" s="29">
        <f t="shared" si="141"/>
        <v>0</v>
      </c>
      <c r="CB42" s="29">
        <f t="shared" si="141"/>
        <v>0</v>
      </c>
      <c r="CC42" s="29">
        <f t="shared" si="141"/>
        <v>0</v>
      </c>
      <c r="CD42" s="29">
        <f t="shared" si="141"/>
        <v>0</v>
      </c>
      <c r="CE42" s="29">
        <f t="shared" si="141"/>
        <v>0</v>
      </c>
      <c r="CF42" s="29">
        <f t="shared" si="141"/>
        <v>0</v>
      </c>
      <c r="CG42" s="29">
        <f t="shared" si="141"/>
        <v>0</v>
      </c>
      <c r="CH42" s="29">
        <f t="shared" si="141"/>
        <v>0</v>
      </c>
      <c r="CI42" s="29">
        <f t="shared" si="141"/>
        <v>0</v>
      </c>
      <c r="CJ42" s="29">
        <f t="shared" si="141"/>
        <v>0</v>
      </c>
      <c r="CK42" s="29">
        <f t="shared" si="141"/>
        <v>0</v>
      </c>
      <c r="CL42" s="29">
        <f t="shared" si="141"/>
        <v>0</v>
      </c>
      <c r="CM42" s="29">
        <f t="shared" si="141"/>
        <v>0</v>
      </c>
      <c r="CN42" s="29">
        <f t="shared" si="141"/>
        <v>0</v>
      </c>
      <c r="CO42" s="29">
        <f t="shared" si="141"/>
        <v>0</v>
      </c>
      <c r="CP42" s="29">
        <f t="shared" si="141"/>
        <v>0</v>
      </c>
      <c r="CQ42" s="29">
        <f t="shared" si="141"/>
        <v>0</v>
      </c>
      <c r="CR42" s="29">
        <f t="shared" si="141"/>
        <v>0</v>
      </c>
      <c r="CS42" s="29">
        <f t="shared" si="141"/>
        <v>0</v>
      </c>
      <c r="CT42" s="29">
        <f t="shared" si="141"/>
        <v>0</v>
      </c>
      <c r="CU42" s="29">
        <f t="shared" si="141"/>
        <v>0</v>
      </c>
      <c r="CV42" s="29">
        <f t="shared" si="141"/>
        <v>0</v>
      </c>
      <c r="CW42" s="29">
        <f t="shared" si="141"/>
        <v>0</v>
      </c>
      <c r="CX42" s="29">
        <f t="shared" ref="CX42:DK42" si="142">SUM(CX43:CX44)</f>
        <v>0</v>
      </c>
      <c r="CY42" s="29">
        <f t="shared" si="142"/>
        <v>0</v>
      </c>
      <c r="CZ42" s="29">
        <f t="shared" si="142"/>
        <v>0</v>
      </c>
      <c r="DA42" s="29">
        <f t="shared" si="142"/>
        <v>0</v>
      </c>
      <c r="DB42" s="29">
        <f t="shared" si="142"/>
        <v>0</v>
      </c>
      <c r="DC42" s="29">
        <f t="shared" si="142"/>
        <v>0</v>
      </c>
      <c r="DD42" s="29">
        <f t="shared" si="142"/>
        <v>0</v>
      </c>
      <c r="DE42" s="29">
        <f t="shared" si="142"/>
        <v>0</v>
      </c>
      <c r="DF42" s="29">
        <f t="shared" si="142"/>
        <v>0</v>
      </c>
      <c r="DG42" s="29">
        <f t="shared" si="142"/>
        <v>0</v>
      </c>
      <c r="DH42" s="29">
        <f t="shared" si="142"/>
        <v>0</v>
      </c>
      <c r="DI42" s="29">
        <f t="shared" si="142"/>
        <v>0</v>
      </c>
      <c r="DJ42" s="29">
        <f t="shared" si="142"/>
        <v>0</v>
      </c>
      <c r="DK42" s="29">
        <f t="shared" si="142"/>
        <v>0</v>
      </c>
      <c r="DL42" s="29">
        <f t="shared" si="141"/>
        <v>0</v>
      </c>
      <c r="DM42" s="29">
        <f t="shared" si="141"/>
        <v>0</v>
      </c>
      <c r="DN42" s="29">
        <f t="shared" si="141"/>
        <v>0</v>
      </c>
      <c r="DO42" s="29">
        <f t="shared" si="141"/>
        <v>0</v>
      </c>
      <c r="DP42" s="29">
        <f t="shared" si="141"/>
        <v>0</v>
      </c>
      <c r="DQ42" s="29">
        <f t="shared" si="141"/>
        <v>0</v>
      </c>
      <c r="DR42" s="29">
        <f t="shared" si="141"/>
        <v>0</v>
      </c>
      <c r="DS42" s="29">
        <f t="shared" si="141"/>
        <v>0</v>
      </c>
      <c r="DT42" s="29">
        <f t="shared" si="141"/>
        <v>0</v>
      </c>
      <c r="DU42" s="29">
        <f t="shared" si="141"/>
        <v>0</v>
      </c>
      <c r="DV42" s="29">
        <f t="shared" si="141"/>
        <v>0</v>
      </c>
      <c r="DW42" s="29">
        <f t="shared" si="141"/>
        <v>0</v>
      </c>
      <c r="DX42" s="29">
        <f t="shared" si="141"/>
        <v>0</v>
      </c>
      <c r="DY42" s="29">
        <f t="shared" si="141"/>
        <v>0</v>
      </c>
      <c r="DZ42" s="28" t="s">
        <v>122</v>
      </c>
    </row>
    <row r="43" spans="1:130" s="63" customFormat="1" ht="16.5" hidden="1" customHeight="1" x14ac:dyDescent="0.25">
      <c r="A43" s="61"/>
      <c r="B43" s="55"/>
      <c r="C43" s="56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>
        <f>SUM(AF43,AT43,BH43,BV43,CJ43)</f>
        <v>0</v>
      </c>
      <c r="DM43" s="62">
        <f t="shared" ref="DM43:DM44" si="143">SUM(AG43,AU43,BI43,BW43,CK43)</f>
        <v>0</v>
      </c>
      <c r="DN43" s="62">
        <f t="shared" ref="DN43:DN44" si="144">SUM(AH43,AV43,BJ43,BX43,CL43)</f>
        <v>0</v>
      </c>
      <c r="DO43" s="62">
        <f t="shared" ref="DO43:DO44" si="145">SUM(AI43,AW43,BK43,BY43,CM43)</f>
        <v>0</v>
      </c>
      <c r="DP43" s="62">
        <f t="shared" ref="DP43:DP44" si="146">SUM(AJ43,AX43,BL43,BZ43,CN43)</f>
        <v>0</v>
      </c>
      <c r="DQ43" s="62">
        <f t="shared" ref="DQ43:DQ44" si="147">SUM(AK43,AY43,BM43,CA43,CO43)</f>
        <v>0</v>
      </c>
      <c r="DR43" s="62">
        <f t="shared" ref="DR43:DR44" si="148">SUM(AL43,AZ43,BN43,CB43,CP43)</f>
        <v>0</v>
      </c>
      <c r="DS43" s="62">
        <f t="shared" ref="DS43:DS44" si="149">SUM(AM43,BA43,BO43,CC43,CQ43)</f>
        <v>0</v>
      </c>
      <c r="DT43" s="62">
        <f t="shared" ref="DT43:DT44" si="150">SUM(AN43,BB43,BP43,CD43,CR43)</f>
        <v>0</v>
      </c>
      <c r="DU43" s="62">
        <f t="shared" ref="DU43:DU44" si="151">SUM(AO43,BC43,BQ43,CE43,CS43)</f>
        <v>0</v>
      </c>
      <c r="DV43" s="62">
        <f t="shared" ref="DV43:DV44" si="152">SUM(AP43,BD43,BR43,CF43,CT43)</f>
        <v>0</v>
      </c>
      <c r="DW43" s="62">
        <f t="shared" ref="DW43:DW44" si="153">SUM(AQ43,BE43,BS43,CG43,CU43)</f>
        <v>0</v>
      </c>
      <c r="DX43" s="62">
        <f t="shared" ref="DX43:DX44" si="154">SUM(AR43,BF43,BT43,CH43,CV43)</f>
        <v>0</v>
      </c>
      <c r="DY43" s="62">
        <f t="shared" ref="DY43:DY44" si="155">SUM(AS43,BG43,BU43,CI43,CW43)</f>
        <v>0</v>
      </c>
      <c r="DZ43" s="56"/>
    </row>
    <row r="44" spans="1:130" s="63" customFormat="1" ht="16.5" hidden="1" customHeight="1" x14ac:dyDescent="0.25">
      <c r="A44" s="61"/>
      <c r="B44" s="55"/>
      <c r="C44" s="56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2"/>
      <c r="DH44" s="62"/>
      <c r="DI44" s="62"/>
      <c r="DJ44" s="62"/>
      <c r="DK44" s="62"/>
      <c r="DL44" s="62">
        <f>SUM(AF44,AT44,BH44,BV44,CJ44)</f>
        <v>0</v>
      </c>
      <c r="DM44" s="62">
        <f t="shared" si="143"/>
        <v>0</v>
      </c>
      <c r="DN44" s="62">
        <f t="shared" si="144"/>
        <v>0</v>
      </c>
      <c r="DO44" s="62">
        <f t="shared" si="145"/>
        <v>0</v>
      </c>
      <c r="DP44" s="62">
        <f t="shared" si="146"/>
        <v>0</v>
      </c>
      <c r="DQ44" s="62">
        <f t="shared" si="147"/>
        <v>0</v>
      </c>
      <c r="DR44" s="62">
        <f t="shared" si="148"/>
        <v>0</v>
      </c>
      <c r="DS44" s="62">
        <f t="shared" si="149"/>
        <v>0</v>
      </c>
      <c r="DT44" s="62">
        <f t="shared" si="150"/>
        <v>0</v>
      </c>
      <c r="DU44" s="62">
        <f t="shared" si="151"/>
        <v>0</v>
      </c>
      <c r="DV44" s="62">
        <f t="shared" si="152"/>
        <v>0</v>
      </c>
      <c r="DW44" s="62">
        <f t="shared" si="153"/>
        <v>0</v>
      </c>
      <c r="DX44" s="62">
        <f t="shared" si="154"/>
        <v>0</v>
      </c>
      <c r="DY44" s="62">
        <f t="shared" si="155"/>
        <v>0</v>
      </c>
      <c r="DZ44" s="56"/>
    </row>
    <row r="45" spans="1:130" ht="64.5" hidden="1" customHeight="1" x14ac:dyDescent="0.25">
      <c r="A45" s="36" t="s">
        <v>170</v>
      </c>
      <c r="B45" s="37" t="s">
        <v>171</v>
      </c>
      <c r="C45" s="38" t="s">
        <v>121</v>
      </c>
      <c r="D45" s="39">
        <f>SUM(D46:D47)</f>
        <v>0</v>
      </c>
      <c r="E45" s="39">
        <f t="shared" ref="E45:BP45" si="156">SUM(E46:E47)</f>
        <v>0</v>
      </c>
      <c r="F45" s="39">
        <f t="shared" si="156"/>
        <v>0</v>
      </c>
      <c r="G45" s="39">
        <f t="shared" si="156"/>
        <v>0</v>
      </c>
      <c r="H45" s="39">
        <f t="shared" si="156"/>
        <v>0</v>
      </c>
      <c r="I45" s="39">
        <f t="shared" si="156"/>
        <v>0</v>
      </c>
      <c r="J45" s="39">
        <f t="shared" si="156"/>
        <v>0</v>
      </c>
      <c r="K45" s="39">
        <f t="shared" si="156"/>
        <v>0</v>
      </c>
      <c r="L45" s="39">
        <f t="shared" si="156"/>
        <v>0</v>
      </c>
      <c r="M45" s="39">
        <f t="shared" si="156"/>
        <v>0</v>
      </c>
      <c r="N45" s="39">
        <f t="shared" si="156"/>
        <v>0</v>
      </c>
      <c r="O45" s="39">
        <f t="shared" si="156"/>
        <v>0</v>
      </c>
      <c r="P45" s="39">
        <f t="shared" si="156"/>
        <v>0</v>
      </c>
      <c r="Q45" s="39">
        <f t="shared" si="156"/>
        <v>0</v>
      </c>
      <c r="R45" s="60">
        <f t="shared" si="156"/>
        <v>0</v>
      </c>
      <c r="S45" s="60">
        <f t="shared" si="156"/>
        <v>0</v>
      </c>
      <c r="T45" s="60">
        <f t="shared" si="156"/>
        <v>0</v>
      </c>
      <c r="U45" s="60">
        <f t="shared" si="156"/>
        <v>0</v>
      </c>
      <c r="V45" s="60">
        <f t="shared" si="156"/>
        <v>0</v>
      </c>
      <c r="W45" s="60">
        <f t="shared" si="156"/>
        <v>0</v>
      </c>
      <c r="X45" s="60">
        <f t="shared" si="156"/>
        <v>0</v>
      </c>
      <c r="Y45" s="60">
        <f t="shared" si="156"/>
        <v>0</v>
      </c>
      <c r="Z45" s="60">
        <f t="shared" si="156"/>
        <v>0</v>
      </c>
      <c r="AA45" s="60">
        <f t="shared" si="156"/>
        <v>0</v>
      </c>
      <c r="AB45" s="60">
        <f t="shared" si="156"/>
        <v>0</v>
      </c>
      <c r="AC45" s="60">
        <f t="shared" si="156"/>
        <v>0</v>
      </c>
      <c r="AD45" s="60">
        <f t="shared" si="156"/>
        <v>0</v>
      </c>
      <c r="AE45" s="60">
        <f t="shared" si="156"/>
        <v>0</v>
      </c>
      <c r="AF45" s="39">
        <f t="shared" si="156"/>
        <v>0</v>
      </c>
      <c r="AG45" s="39">
        <f t="shared" si="156"/>
        <v>0</v>
      </c>
      <c r="AH45" s="39">
        <f t="shared" si="156"/>
        <v>0</v>
      </c>
      <c r="AI45" s="39">
        <f t="shared" si="156"/>
        <v>0</v>
      </c>
      <c r="AJ45" s="39">
        <f t="shared" si="156"/>
        <v>0</v>
      </c>
      <c r="AK45" s="39">
        <f t="shared" si="156"/>
        <v>0</v>
      </c>
      <c r="AL45" s="39">
        <f t="shared" si="156"/>
        <v>0</v>
      </c>
      <c r="AM45" s="39">
        <f t="shared" si="156"/>
        <v>0</v>
      </c>
      <c r="AN45" s="39">
        <f t="shared" si="156"/>
        <v>0</v>
      </c>
      <c r="AO45" s="39">
        <f t="shared" si="156"/>
        <v>0</v>
      </c>
      <c r="AP45" s="39">
        <f t="shared" si="156"/>
        <v>0</v>
      </c>
      <c r="AQ45" s="39">
        <f t="shared" si="156"/>
        <v>0</v>
      </c>
      <c r="AR45" s="39">
        <f t="shared" si="156"/>
        <v>0</v>
      </c>
      <c r="AS45" s="39">
        <f t="shared" si="156"/>
        <v>0</v>
      </c>
      <c r="AT45" s="39">
        <f t="shared" si="156"/>
        <v>0</v>
      </c>
      <c r="AU45" s="39">
        <f t="shared" si="156"/>
        <v>0</v>
      </c>
      <c r="AV45" s="39">
        <f t="shared" si="156"/>
        <v>0</v>
      </c>
      <c r="AW45" s="39">
        <f t="shared" si="156"/>
        <v>0</v>
      </c>
      <c r="AX45" s="39">
        <f t="shared" si="156"/>
        <v>0</v>
      </c>
      <c r="AY45" s="39">
        <f t="shared" si="156"/>
        <v>0</v>
      </c>
      <c r="AZ45" s="39">
        <f t="shared" si="156"/>
        <v>0</v>
      </c>
      <c r="BA45" s="39">
        <f t="shared" si="156"/>
        <v>0</v>
      </c>
      <c r="BB45" s="39">
        <f t="shared" si="156"/>
        <v>0</v>
      </c>
      <c r="BC45" s="39">
        <f t="shared" si="156"/>
        <v>0</v>
      </c>
      <c r="BD45" s="39">
        <f t="shared" si="156"/>
        <v>0</v>
      </c>
      <c r="BE45" s="39">
        <f t="shared" si="156"/>
        <v>0</v>
      </c>
      <c r="BF45" s="39">
        <f t="shared" si="156"/>
        <v>0</v>
      </c>
      <c r="BG45" s="39">
        <f t="shared" si="156"/>
        <v>0</v>
      </c>
      <c r="BH45" s="39">
        <f t="shared" si="156"/>
        <v>0</v>
      </c>
      <c r="BI45" s="39">
        <f t="shared" si="156"/>
        <v>0</v>
      </c>
      <c r="BJ45" s="39">
        <f t="shared" si="156"/>
        <v>0</v>
      </c>
      <c r="BK45" s="39">
        <f t="shared" si="156"/>
        <v>0</v>
      </c>
      <c r="BL45" s="39">
        <f t="shared" si="156"/>
        <v>0</v>
      </c>
      <c r="BM45" s="39">
        <f t="shared" si="156"/>
        <v>0</v>
      </c>
      <c r="BN45" s="39">
        <f t="shared" si="156"/>
        <v>0</v>
      </c>
      <c r="BO45" s="39">
        <f t="shared" si="156"/>
        <v>0</v>
      </c>
      <c r="BP45" s="39">
        <f t="shared" si="156"/>
        <v>0</v>
      </c>
      <c r="BQ45" s="39">
        <f t="shared" ref="BQ45:DY45" si="157">SUM(BQ46:BQ47)</f>
        <v>0</v>
      </c>
      <c r="BR45" s="39">
        <f t="shared" si="157"/>
        <v>0</v>
      </c>
      <c r="BS45" s="39">
        <f t="shared" si="157"/>
        <v>0</v>
      </c>
      <c r="BT45" s="39">
        <f t="shared" si="157"/>
        <v>0</v>
      </c>
      <c r="BU45" s="39">
        <f t="shared" si="157"/>
        <v>0</v>
      </c>
      <c r="BV45" s="39">
        <f t="shared" si="157"/>
        <v>0</v>
      </c>
      <c r="BW45" s="39">
        <f t="shared" si="157"/>
        <v>0</v>
      </c>
      <c r="BX45" s="39">
        <f t="shared" si="157"/>
        <v>0</v>
      </c>
      <c r="BY45" s="39">
        <f t="shared" si="157"/>
        <v>0</v>
      </c>
      <c r="BZ45" s="39">
        <f t="shared" si="157"/>
        <v>0</v>
      </c>
      <c r="CA45" s="39">
        <f t="shared" si="157"/>
        <v>0</v>
      </c>
      <c r="CB45" s="39">
        <f t="shared" si="157"/>
        <v>0</v>
      </c>
      <c r="CC45" s="39">
        <f t="shared" si="157"/>
        <v>0</v>
      </c>
      <c r="CD45" s="39">
        <f t="shared" si="157"/>
        <v>0</v>
      </c>
      <c r="CE45" s="39">
        <f t="shared" si="157"/>
        <v>0</v>
      </c>
      <c r="CF45" s="39">
        <f t="shared" si="157"/>
        <v>0</v>
      </c>
      <c r="CG45" s="39">
        <f t="shared" si="157"/>
        <v>0</v>
      </c>
      <c r="CH45" s="39">
        <f t="shared" si="157"/>
        <v>0</v>
      </c>
      <c r="CI45" s="39">
        <f t="shared" si="157"/>
        <v>0</v>
      </c>
      <c r="CJ45" s="39">
        <f t="shared" si="157"/>
        <v>0</v>
      </c>
      <c r="CK45" s="39">
        <f t="shared" si="157"/>
        <v>0</v>
      </c>
      <c r="CL45" s="39">
        <f t="shared" si="157"/>
        <v>0</v>
      </c>
      <c r="CM45" s="39">
        <f t="shared" si="157"/>
        <v>0</v>
      </c>
      <c r="CN45" s="39">
        <f t="shared" si="157"/>
        <v>0</v>
      </c>
      <c r="CO45" s="39">
        <f t="shared" si="157"/>
        <v>0</v>
      </c>
      <c r="CP45" s="39">
        <f t="shared" si="157"/>
        <v>0</v>
      </c>
      <c r="CQ45" s="39">
        <f t="shared" si="157"/>
        <v>0</v>
      </c>
      <c r="CR45" s="39">
        <f t="shared" si="157"/>
        <v>0</v>
      </c>
      <c r="CS45" s="39">
        <f t="shared" si="157"/>
        <v>0</v>
      </c>
      <c r="CT45" s="39">
        <f t="shared" si="157"/>
        <v>0</v>
      </c>
      <c r="CU45" s="39">
        <f t="shared" si="157"/>
        <v>0</v>
      </c>
      <c r="CV45" s="39">
        <f t="shared" si="157"/>
        <v>0</v>
      </c>
      <c r="CW45" s="39">
        <f t="shared" si="157"/>
        <v>0</v>
      </c>
      <c r="CX45" s="39">
        <f t="shared" ref="CX45:DK45" si="158">SUM(CX46:CX47)</f>
        <v>0</v>
      </c>
      <c r="CY45" s="39">
        <f t="shared" si="158"/>
        <v>0</v>
      </c>
      <c r="CZ45" s="39">
        <f t="shared" si="158"/>
        <v>0</v>
      </c>
      <c r="DA45" s="39">
        <f t="shared" si="158"/>
        <v>0</v>
      </c>
      <c r="DB45" s="39">
        <f t="shared" si="158"/>
        <v>0</v>
      </c>
      <c r="DC45" s="39">
        <f t="shared" si="158"/>
        <v>0</v>
      </c>
      <c r="DD45" s="39">
        <f t="shared" si="158"/>
        <v>0</v>
      </c>
      <c r="DE45" s="39">
        <f t="shared" si="158"/>
        <v>0</v>
      </c>
      <c r="DF45" s="39">
        <f t="shared" si="158"/>
        <v>0</v>
      </c>
      <c r="DG45" s="39">
        <f t="shared" si="158"/>
        <v>0</v>
      </c>
      <c r="DH45" s="39">
        <f t="shared" si="158"/>
        <v>0</v>
      </c>
      <c r="DI45" s="39">
        <f t="shared" si="158"/>
        <v>0</v>
      </c>
      <c r="DJ45" s="39">
        <f t="shared" si="158"/>
        <v>0</v>
      </c>
      <c r="DK45" s="39">
        <f t="shared" si="158"/>
        <v>0</v>
      </c>
      <c r="DL45" s="39">
        <f t="shared" si="157"/>
        <v>0</v>
      </c>
      <c r="DM45" s="39">
        <f t="shared" si="157"/>
        <v>0</v>
      </c>
      <c r="DN45" s="39">
        <f t="shared" si="157"/>
        <v>0</v>
      </c>
      <c r="DO45" s="39">
        <f t="shared" si="157"/>
        <v>0</v>
      </c>
      <c r="DP45" s="39">
        <f t="shared" si="157"/>
        <v>0</v>
      </c>
      <c r="DQ45" s="39">
        <f t="shared" si="157"/>
        <v>0</v>
      </c>
      <c r="DR45" s="39">
        <f t="shared" si="157"/>
        <v>0</v>
      </c>
      <c r="DS45" s="39">
        <f t="shared" si="157"/>
        <v>0</v>
      </c>
      <c r="DT45" s="39">
        <f t="shared" si="157"/>
        <v>0</v>
      </c>
      <c r="DU45" s="39">
        <f t="shared" si="157"/>
        <v>0</v>
      </c>
      <c r="DV45" s="39">
        <f t="shared" si="157"/>
        <v>0</v>
      </c>
      <c r="DW45" s="39">
        <f t="shared" si="157"/>
        <v>0</v>
      </c>
      <c r="DX45" s="39">
        <f t="shared" si="157"/>
        <v>0</v>
      </c>
      <c r="DY45" s="39">
        <f t="shared" si="157"/>
        <v>0</v>
      </c>
      <c r="DZ45" s="38" t="s">
        <v>122</v>
      </c>
    </row>
    <row r="46" spans="1:130" s="63" customFormat="1" ht="16.5" hidden="1" customHeight="1" x14ac:dyDescent="0.25">
      <c r="A46" s="61"/>
      <c r="B46" s="55"/>
      <c r="C46" s="56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>
        <f>SUM(AF46,AT46,BH46,BV46,CJ46)</f>
        <v>0</v>
      </c>
      <c r="DM46" s="62">
        <f t="shared" ref="DM46:DM47" si="159">SUM(AG46,AU46,BI46,BW46,CK46)</f>
        <v>0</v>
      </c>
      <c r="DN46" s="62">
        <f t="shared" ref="DN46:DN47" si="160">SUM(AH46,AV46,BJ46,BX46,CL46)</f>
        <v>0</v>
      </c>
      <c r="DO46" s="62">
        <f t="shared" ref="DO46:DO47" si="161">SUM(AI46,AW46,BK46,BY46,CM46)</f>
        <v>0</v>
      </c>
      <c r="DP46" s="62">
        <f t="shared" ref="DP46:DP47" si="162">SUM(AJ46,AX46,BL46,BZ46,CN46)</f>
        <v>0</v>
      </c>
      <c r="DQ46" s="62">
        <f t="shared" ref="DQ46:DQ47" si="163">SUM(AK46,AY46,BM46,CA46,CO46)</f>
        <v>0</v>
      </c>
      <c r="DR46" s="62">
        <f t="shared" ref="DR46:DR47" si="164">SUM(AL46,AZ46,BN46,CB46,CP46)</f>
        <v>0</v>
      </c>
      <c r="DS46" s="62">
        <f t="shared" ref="DS46:DS47" si="165">SUM(AM46,BA46,BO46,CC46,CQ46)</f>
        <v>0</v>
      </c>
      <c r="DT46" s="62">
        <f t="shared" ref="DT46:DT47" si="166">SUM(AN46,BB46,BP46,CD46,CR46)</f>
        <v>0</v>
      </c>
      <c r="DU46" s="62">
        <f t="shared" ref="DU46:DU47" si="167">SUM(AO46,BC46,BQ46,CE46,CS46)</f>
        <v>0</v>
      </c>
      <c r="DV46" s="62">
        <f t="shared" ref="DV46:DV47" si="168">SUM(AP46,BD46,BR46,CF46,CT46)</f>
        <v>0</v>
      </c>
      <c r="DW46" s="62">
        <f t="shared" ref="DW46:DW47" si="169">SUM(AQ46,BE46,BS46,CG46,CU46)</f>
        <v>0</v>
      </c>
      <c r="DX46" s="62">
        <f t="shared" ref="DX46:DX47" si="170">SUM(AR46,BF46,BT46,CH46,CV46)</f>
        <v>0</v>
      </c>
      <c r="DY46" s="62">
        <f t="shared" ref="DY46:DY47" si="171">SUM(AS46,BG46,BU46,CI46,CW46)</f>
        <v>0</v>
      </c>
      <c r="DZ46" s="56"/>
    </row>
    <row r="47" spans="1:130" s="63" customFormat="1" ht="16.5" hidden="1" customHeight="1" x14ac:dyDescent="0.25">
      <c r="A47" s="61"/>
      <c r="B47" s="55"/>
      <c r="C47" s="56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H47" s="62"/>
      <c r="DI47" s="62"/>
      <c r="DJ47" s="62"/>
      <c r="DK47" s="62"/>
      <c r="DL47" s="62">
        <f>SUM(AF47,AT47,BH47,BV47,CJ47)</f>
        <v>0</v>
      </c>
      <c r="DM47" s="62">
        <f t="shared" si="159"/>
        <v>0</v>
      </c>
      <c r="DN47" s="62">
        <f t="shared" si="160"/>
        <v>0</v>
      </c>
      <c r="DO47" s="62">
        <f t="shared" si="161"/>
        <v>0</v>
      </c>
      <c r="DP47" s="62">
        <f t="shared" si="162"/>
        <v>0</v>
      </c>
      <c r="DQ47" s="62">
        <f t="shared" si="163"/>
        <v>0</v>
      </c>
      <c r="DR47" s="62">
        <f t="shared" si="164"/>
        <v>0</v>
      </c>
      <c r="DS47" s="62">
        <f t="shared" si="165"/>
        <v>0</v>
      </c>
      <c r="DT47" s="62">
        <f t="shared" si="166"/>
        <v>0</v>
      </c>
      <c r="DU47" s="62">
        <f t="shared" si="167"/>
        <v>0</v>
      </c>
      <c r="DV47" s="62">
        <f t="shared" si="168"/>
        <v>0</v>
      </c>
      <c r="DW47" s="62">
        <f t="shared" si="169"/>
        <v>0</v>
      </c>
      <c r="DX47" s="62">
        <f t="shared" si="170"/>
        <v>0</v>
      </c>
      <c r="DY47" s="62">
        <f t="shared" si="171"/>
        <v>0</v>
      </c>
      <c r="DZ47" s="56"/>
    </row>
    <row r="48" spans="1:130" ht="102.75" hidden="1" customHeight="1" x14ac:dyDescent="0.25">
      <c r="A48" s="36" t="s">
        <v>132</v>
      </c>
      <c r="B48" s="37" t="s">
        <v>133</v>
      </c>
      <c r="C48" s="38" t="s">
        <v>121</v>
      </c>
      <c r="D48" s="39">
        <f>SUM(D49,D52)</f>
        <v>0</v>
      </c>
      <c r="E48" s="39">
        <f t="shared" ref="E48:BP48" si="172">SUM(E49,E52)</f>
        <v>0</v>
      </c>
      <c r="F48" s="39">
        <f t="shared" si="172"/>
        <v>0</v>
      </c>
      <c r="G48" s="39">
        <f t="shared" si="172"/>
        <v>0</v>
      </c>
      <c r="H48" s="39">
        <f t="shared" si="172"/>
        <v>0</v>
      </c>
      <c r="I48" s="39">
        <f t="shared" si="172"/>
        <v>0</v>
      </c>
      <c r="J48" s="39">
        <f t="shared" si="172"/>
        <v>0</v>
      </c>
      <c r="K48" s="39">
        <f t="shared" si="172"/>
        <v>0</v>
      </c>
      <c r="L48" s="39">
        <f t="shared" si="172"/>
        <v>0</v>
      </c>
      <c r="M48" s="39">
        <f t="shared" si="172"/>
        <v>0</v>
      </c>
      <c r="N48" s="39">
        <f t="shared" si="172"/>
        <v>0</v>
      </c>
      <c r="O48" s="39">
        <f t="shared" si="172"/>
        <v>0</v>
      </c>
      <c r="P48" s="39">
        <f t="shared" si="172"/>
        <v>0</v>
      </c>
      <c r="Q48" s="39">
        <f t="shared" si="172"/>
        <v>0</v>
      </c>
      <c r="R48" s="60">
        <f t="shared" si="172"/>
        <v>0</v>
      </c>
      <c r="S48" s="60">
        <f t="shared" si="172"/>
        <v>0</v>
      </c>
      <c r="T48" s="60">
        <f t="shared" si="172"/>
        <v>0</v>
      </c>
      <c r="U48" s="60">
        <f t="shared" si="172"/>
        <v>0</v>
      </c>
      <c r="V48" s="60">
        <f t="shared" si="172"/>
        <v>0</v>
      </c>
      <c r="W48" s="60">
        <f t="shared" si="172"/>
        <v>0</v>
      </c>
      <c r="X48" s="60">
        <f t="shared" si="172"/>
        <v>0</v>
      </c>
      <c r="Y48" s="60">
        <f t="shared" si="172"/>
        <v>0</v>
      </c>
      <c r="Z48" s="60">
        <f t="shared" si="172"/>
        <v>0</v>
      </c>
      <c r="AA48" s="60">
        <f t="shared" si="172"/>
        <v>0</v>
      </c>
      <c r="AB48" s="60">
        <f t="shared" si="172"/>
        <v>0</v>
      </c>
      <c r="AC48" s="60">
        <f t="shared" si="172"/>
        <v>0</v>
      </c>
      <c r="AD48" s="60">
        <f t="shared" si="172"/>
        <v>0</v>
      </c>
      <c r="AE48" s="60">
        <f t="shared" si="172"/>
        <v>0</v>
      </c>
      <c r="AF48" s="39">
        <f t="shared" si="172"/>
        <v>0</v>
      </c>
      <c r="AG48" s="39">
        <f t="shared" si="172"/>
        <v>0</v>
      </c>
      <c r="AH48" s="39">
        <f t="shared" si="172"/>
        <v>0</v>
      </c>
      <c r="AI48" s="39">
        <f t="shared" si="172"/>
        <v>0</v>
      </c>
      <c r="AJ48" s="39">
        <f t="shared" si="172"/>
        <v>0</v>
      </c>
      <c r="AK48" s="39">
        <f t="shared" si="172"/>
        <v>0</v>
      </c>
      <c r="AL48" s="39">
        <f t="shared" si="172"/>
        <v>0</v>
      </c>
      <c r="AM48" s="39">
        <f t="shared" si="172"/>
        <v>0</v>
      </c>
      <c r="AN48" s="39">
        <f t="shared" si="172"/>
        <v>0</v>
      </c>
      <c r="AO48" s="39">
        <f t="shared" si="172"/>
        <v>0</v>
      </c>
      <c r="AP48" s="39">
        <f t="shared" si="172"/>
        <v>0</v>
      </c>
      <c r="AQ48" s="39">
        <f t="shared" si="172"/>
        <v>0</v>
      </c>
      <c r="AR48" s="39">
        <f t="shared" si="172"/>
        <v>0</v>
      </c>
      <c r="AS48" s="39">
        <f t="shared" si="172"/>
        <v>0</v>
      </c>
      <c r="AT48" s="39">
        <f t="shared" si="172"/>
        <v>0</v>
      </c>
      <c r="AU48" s="39">
        <f t="shared" si="172"/>
        <v>0</v>
      </c>
      <c r="AV48" s="39">
        <f t="shared" si="172"/>
        <v>0</v>
      </c>
      <c r="AW48" s="39">
        <f t="shared" si="172"/>
        <v>0</v>
      </c>
      <c r="AX48" s="39">
        <f t="shared" si="172"/>
        <v>0</v>
      </c>
      <c r="AY48" s="39">
        <f t="shared" si="172"/>
        <v>0</v>
      </c>
      <c r="AZ48" s="39">
        <f t="shared" si="172"/>
        <v>0</v>
      </c>
      <c r="BA48" s="39">
        <f t="shared" si="172"/>
        <v>0</v>
      </c>
      <c r="BB48" s="39">
        <f t="shared" si="172"/>
        <v>0</v>
      </c>
      <c r="BC48" s="39">
        <f t="shared" si="172"/>
        <v>0</v>
      </c>
      <c r="BD48" s="39">
        <f t="shared" si="172"/>
        <v>0</v>
      </c>
      <c r="BE48" s="39">
        <f t="shared" si="172"/>
        <v>0</v>
      </c>
      <c r="BF48" s="39">
        <f t="shared" si="172"/>
        <v>0</v>
      </c>
      <c r="BG48" s="39">
        <f t="shared" si="172"/>
        <v>0</v>
      </c>
      <c r="BH48" s="39">
        <f t="shared" si="172"/>
        <v>0</v>
      </c>
      <c r="BI48" s="39">
        <f t="shared" si="172"/>
        <v>0</v>
      </c>
      <c r="BJ48" s="39">
        <f t="shared" si="172"/>
        <v>0</v>
      </c>
      <c r="BK48" s="39">
        <f t="shared" si="172"/>
        <v>0</v>
      </c>
      <c r="BL48" s="39">
        <f t="shared" si="172"/>
        <v>0</v>
      </c>
      <c r="BM48" s="39">
        <f t="shared" si="172"/>
        <v>0</v>
      </c>
      <c r="BN48" s="39">
        <f t="shared" si="172"/>
        <v>0</v>
      </c>
      <c r="BO48" s="39">
        <f t="shared" si="172"/>
        <v>0</v>
      </c>
      <c r="BP48" s="39">
        <f t="shared" si="172"/>
        <v>0</v>
      </c>
      <c r="BQ48" s="39">
        <f t="shared" ref="BQ48:DY48" si="173">SUM(BQ49,BQ52)</f>
        <v>0</v>
      </c>
      <c r="BR48" s="39">
        <f t="shared" si="173"/>
        <v>0</v>
      </c>
      <c r="BS48" s="39">
        <f t="shared" si="173"/>
        <v>0</v>
      </c>
      <c r="BT48" s="39">
        <f t="shared" si="173"/>
        <v>0</v>
      </c>
      <c r="BU48" s="39">
        <f t="shared" si="173"/>
        <v>0</v>
      </c>
      <c r="BV48" s="39">
        <f t="shared" ref="BV48:CI48" si="174">SUM(BV49,BV52)</f>
        <v>0</v>
      </c>
      <c r="BW48" s="39">
        <f t="shared" si="174"/>
        <v>0</v>
      </c>
      <c r="BX48" s="39">
        <f t="shared" si="174"/>
        <v>0</v>
      </c>
      <c r="BY48" s="39">
        <f t="shared" si="174"/>
        <v>0</v>
      </c>
      <c r="BZ48" s="39">
        <f t="shared" si="174"/>
        <v>0</v>
      </c>
      <c r="CA48" s="39">
        <f t="shared" si="174"/>
        <v>0</v>
      </c>
      <c r="CB48" s="39">
        <f t="shared" si="174"/>
        <v>0</v>
      </c>
      <c r="CC48" s="39">
        <f t="shared" si="174"/>
        <v>0</v>
      </c>
      <c r="CD48" s="39">
        <f t="shared" si="174"/>
        <v>0</v>
      </c>
      <c r="CE48" s="39">
        <f t="shared" si="174"/>
        <v>0</v>
      </c>
      <c r="CF48" s="39">
        <f t="shared" si="174"/>
        <v>0</v>
      </c>
      <c r="CG48" s="39">
        <f t="shared" si="174"/>
        <v>0</v>
      </c>
      <c r="CH48" s="39">
        <f t="shared" si="174"/>
        <v>0</v>
      </c>
      <c r="CI48" s="39">
        <f t="shared" si="174"/>
        <v>0</v>
      </c>
      <c r="CJ48" s="39">
        <f t="shared" si="173"/>
        <v>0</v>
      </c>
      <c r="CK48" s="39">
        <f t="shared" si="173"/>
        <v>0</v>
      </c>
      <c r="CL48" s="39">
        <f t="shared" si="173"/>
        <v>0</v>
      </c>
      <c r="CM48" s="39">
        <f t="shared" si="173"/>
        <v>0</v>
      </c>
      <c r="CN48" s="39">
        <f t="shared" si="173"/>
        <v>0</v>
      </c>
      <c r="CO48" s="39">
        <f t="shared" si="173"/>
        <v>0</v>
      </c>
      <c r="CP48" s="39">
        <f t="shared" si="173"/>
        <v>0</v>
      </c>
      <c r="CQ48" s="39">
        <f t="shared" si="173"/>
        <v>0</v>
      </c>
      <c r="CR48" s="39">
        <f t="shared" si="173"/>
        <v>0</v>
      </c>
      <c r="CS48" s="39">
        <f t="shared" si="173"/>
        <v>0</v>
      </c>
      <c r="CT48" s="39">
        <f t="shared" si="173"/>
        <v>0</v>
      </c>
      <c r="CU48" s="39">
        <f t="shared" si="173"/>
        <v>0</v>
      </c>
      <c r="CV48" s="39">
        <f t="shared" si="173"/>
        <v>0</v>
      </c>
      <c r="CW48" s="39">
        <f t="shared" si="173"/>
        <v>0</v>
      </c>
      <c r="CX48" s="39">
        <f t="shared" ref="CX48:DK48" si="175">SUM(CX49,CX52)</f>
        <v>0</v>
      </c>
      <c r="CY48" s="39">
        <f t="shared" si="175"/>
        <v>0</v>
      </c>
      <c r="CZ48" s="39">
        <f t="shared" si="175"/>
        <v>0</v>
      </c>
      <c r="DA48" s="39">
        <f t="shared" si="175"/>
        <v>0</v>
      </c>
      <c r="DB48" s="39">
        <f t="shared" si="175"/>
        <v>0</v>
      </c>
      <c r="DC48" s="39">
        <f t="shared" si="175"/>
        <v>0</v>
      </c>
      <c r="DD48" s="39">
        <f t="shared" si="175"/>
        <v>0</v>
      </c>
      <c r="DE48" s="39">
        <f t="shared" si="175"/>
        <v>0</v>
      </c>
      <c r="DF48" s="39">
        <f t="shared" si="175"/>
        <v>0</v>
      </c>
      <c r="DG48" s="39">
        <f t="shared" si="175"/>
        <v>0</v>
      </c>
      <c r="DH48" s="39">
        <f t="shared" si="175"/>
        <v>0</v>
      </c>
      <c r="DI48" s="39">
        <f t="shared" si="175"/>
        <v>0</v>
      </c>
      <c r="DJ48" s="39">
        <f t="shared" si="175"/>
        <v>0</v>
      </c>
      <c r="DK48" s="39">
        <f t="shared" si="175"/>
        <v>0</v>
      </c>
      <c r="DL48" s="39">
        <f t="shared" si="173"/>
        <v>0</v>
      </c>
      <c r="DM48" s="39">
        <f t="shared" si="173"/>
        <v>0</v>
      </c>
      <c r="DN48" s="39">
        <f t="shared" si="173"/>
        <v>0</v>
      </c>
      <c r="DO48" s="39">
        <f t="shared" si="173"/>
        <v>0</v>
      </c>
      <c r="DP48" s="39">
        <f t="shared" si="173"/>
        <v>0</v>
      </c>
      <c r="DQ48" s="39">
        <f t="shared" si="173"/>
        <v>0</v>
      </c>
      <c r="DR48" s="39">
        <f t="shared" si="173"/>
        <v>0</v>
      </c>
      <c r="DS48" s="39">
        <f t="shared" si="173"/>
        <v>0</v>
      </c>
      <c r="DT48" s="39">
        <f t="shared" si="173"/>
        <v>0</v>
      </c>
      <c r="DU48" s="39">
        <f t="shared" si="173"/>
        <v>0</v>
      </c>
      <c r="DV48" s="39">
        <f t="shared" si="173"/>
        <v>0</v>
      </c>
      <c r="DW48" s="39">
        <f t="shared" si="173"/>
        <v>0</v>
      </c>
      <c r="DX48" s="39">
        <f t="shared" si="173"/>
        <v>0</v>
      </c>
      <c r="DY48" s="39">
        <f t="shared" si="173"/>
        <v>0</v>
      </c>
      <c r="DZ48" s="38" t="s">
        <v>122</v>
      </c>
    </row>
    <row r="49" spans="1:130" ht="76.5" hidden="1" customHeight="1" x14ac:dyDescent="0.25">
      <c r="A49" s="26" t="s">
        <v>134</v>
      </c>
      <c r="B49" s="27" t="s">
        <v>135</v>
      </c>
      <c r="C49" s="28" t="s">
        <v>121</v>
      </c>
      <c r="D49" s="29">
        <f>SUM(D50:D51)</f>
        <v>0</v>
      </c>
      <c r="E49" s="29">
        <f t="shared" ref="E49:BP49" si="176">SUM(E50:E51)</f>
        <v>0</v>
      </c>
      <c r="F49" s="29">
        <f t="shared" si="176"/>
        <v>0</v>
      </c>
      <c r="G49" s="29">
        <f t="shared" si="176"/>
        <v>0</v>
      </c>
      <c r="H49" s="29">
        <f t="shared" si="176"/>
        <v>0</v>
      </c>
      <c r="I49" s="29">
        <f t="shared" si="176"/>
        <v>0</v>
      </c>
      <c r="J49" s="29">
        <f t="shared" si="176"/>
        <v>0</v>
      </c>
      <c r="K49" s="29">
        <f t="shared" si="176"/>
        <v>0</v>
      </c>
      <c r="L49" s="29">
        <f t="shared" si="176"/>
        <v>0</v>
      </c>
      <c r="M49" s="29">
        <f t="shared" si="176"/>
        <v>0</v>
      </c>
      <c r="N49" s="29">
        <f t="shared" si="176"/>
        <v>0</v>
      </c>
      <c r="O49" s="29">
        <f t="shared" si="176"/>
        <v>0</v>
      </c>
      <c r="P49" s="29">
        <f t="shared" si="176"/>
        <v>0</v>
      </c>
      <c r="Q49" s="29">
        <f t="shared" si="176"/>
        <v>0</v>
      </c>
      <c r="R49" s="60">
        <f t="shared" si="176"/>
        <v>0</v>
      </c>
      <c r="S49" s="60">
        <f t="shared" si="176"/>
        <v>0</v>
      </c>
      <c r="T49" s="60">
        <f t="shared" si="176"/>
        <v>0</v>
      </c>
      <c r="U49" s="60">
        <f t="shared" si="176"/>
        <v>0</v>
      </c>
      <c r="V49" s="60">
        <f t="shared" si="176"/>
        <v>0</v>
      </c>
      <c r="W49" s="60">
        <f t="shared" si="176"/>
        <v>0</v>
      </c>
      <c r="X49" s="60">
        <f t="shared" si="176"/>
        <v>0</v>
      </c>
      <c r="Y49" s="60">
        <f t="shared" si="176"/>
        <v>0</v>
      </c>
      <c r="Z49" s="60">
        <f t="shared" si="176"/>
        <v>0</v>
      </c>
      <c r="AA49" s="60">
        <f t="shared" si="176"/>
        <v>0</v>
      </c>
      <c r="AB49" s="60">
        <f t="shared" si="176"/>
        <v>0</v>
      </c>
      <c r="AC49" s="60">
        <f t="shared" si="176"/>
        <v>0</v>
      </c>
      <c r="AD49" s="60">
        <f t="shared" si="176"/>
        <v>0</v>
      </c>
      <c r="AE49" s="60">
        <f t="shared" si="176"/>
        <v>0</v>
      </c>
      <c r="AF49" s="29">
        <f t="shared" si="176"/>
        <v>0</v>
      </c>
      <c r="AG49" s="29">
        <f t="shared" si="176"/>
        <v>0</v>
      </c>
      <c r="AH49" s="29">
        <f t="shared" si="176"/>
        <v>0</v>
      </c>
      <c r="AI49" s="29">
        <f t="shared" si="176"/>
        <v>0</v>
      </c>
      <c r="AJ49" s="29">
        <f t="shared" si="176"/>
        <v>0</v>
      </c>
      <c r="AK49" s="29">
        <f t="shared" si="176"/>
        <v>0</v>
      </c>
      <c r="AL49" s="29">
        <f t="shared" si="176"/>
        <v>0</v>
      </c>
      <c r="AM49" s="29">
        <f t="shared" si="176"/>
        <v>0</v>
      </c>
      <c r="AN49" s="29">
        <f t="shared" si="176"/>
        <v>0</v>
      </c>
      <c r="AO49" s="29">
        <f t="shared" si="176"/>
        <v>0</v>
      </c>
      <c r="AP49" s="29">
        <f t="shared" si="176"/>
        <v>0</v>
      </c>
      <c r="AQ49" s="29">
        <f t="shared" si="176"/>
        <v>0</v>
      </c>
      <c r="AR49" s="29">
        <f t="shared" si="176"/>
        <v>0</v>
      </c>
      <c r="AS49" s="29">
        <f t="shared" si="176"/>
        <v>0</v>
      </c>
      <c r="AT49" s="29">
        <f t="shared" si="176"/>
        <v>0</v>
      </c>
      <c r="AU49" s="29">
        <f t="shared" si="176"/>
        <v>0</v>
      </c>
      <c r="AV49" s="29">
        <f t="shared" si="176"/>
        <v>0</v>
      </c>
      <c r="AW49" s="29">
        <f t="shared" si="176"/>
        <v>0</v>
      </c>
      <c r="AX49" s="29">
        <f t="shared" si="176"/>
        <v>0</v>
      </c>
      <c r="AY49" s="29">
        <f t="shared" si="176"/>
        <v>0</v>
      </c>
      <c r="AZ49" s="29">
        <f t="shared" si="176"/>
        <v>0</v>
      </c>
      <c r="BA49" s="29">
        <f t="shared" si="176"/>
        <v>0</v>
      </c>
      <c r="BB49" s="29">
        <f t="shared" si="176"/>
        <v>0</v>
      </c>
      <c r="BC49" s="29">
        <f t="shared" si="176"/>
        <v>0</v>
      </c>
      <c r="BD49" s="29">
        <f t="shared" si="176"/>
        <v>0</v>
      </c>
      <c r="BE49" s="29">
        <f t="shared" si="176"/>
        <v>0</v>
      </c>
      <c r="BF49" s="29">
        <f t="shared" si="176"/>
        <v>0</v>
      </c>
      <c r="BG49" s="29">
        <f t="shared" si="176"/>
        <v>0</v>
      </c>
      <c r="BH49" s="29">
        <f t="shared" si="176"/>
        <v>0</v>
      </c>
      <c r="BI49" s="29">
        <f t="shared" si="176"/>
        <v>0</v>
      </c>
      <c r="BJ49" s="29">
        <f t="shared" si="176"/>
        <v>0</v>
      </c>
      <c r="BK49" s="29">
        <f t="shared" si="176"/>
        <v>0</v>
      </c>
      <c r="BL49" s="29">
        <f t="shared" si="176"/>
        <v>0</v>
      </c>
      <c r="BM49" s="29">
        <f t="shared" si="176"/>
        <v>0</v>
      </c>
      <c r="BN49" s="29">
        <f t="shared" si="176"/>
        <v>0</v>
      </c>
      <c r="BO49" s="29">
        <f t="shared" si="176"/>
        <v>0</v>
      </c>
      <c r="BP49" s="29">
        <f t="shared" si="176"/>
        <v>0</v>
      </c>
      <c r="BQ49" s="29">
        <f t="shared" ref="BQ49:DY49" si="177">SUM(BQ50:BQ51)</f>
        <v>0</v>
      </c>
      <c r="BR49" s="29">
        <f t="shared" si="177"/>
        <v>0</v>
      </c>
      <c r="BS49" s="29">
        <f t="shared" si="177"/>
        <v>0</v>
      </c>
      <c r="BT49" s="29">
        <f t="shared" si="177"/>
        <v>0</v>
      </c>
      <c r="BU49" s="29">
        <f t="shared" si="177"/>
        <v>0</v>
      </c>
      <c r="BV49" s="29">
        <f t="shared" si="177"/>
        <v>0</v>
      </c>
      <c r="BW49" s="29">
        <f t="shared" si="177"/>
        <v>0</v>
      </c>
      <c r="BX49" s="29">
        <f t="shared" si="177"/>
        <v>0</v>
      </c>
      <c r="BY49" s="29">
        <f t="shared" si="177"/>
        <v>0</v>
      </c>
      <c r="BZ49" s="29">
        <f t="shared" si="177"/>
        <v>0</v>
      </c>
      <c r="CA49" s="29">
        <f t="shared" si="177"/>
        <v>0</v>
      </c>
      <c r="CB49" s="29">
        <f t="shared" si="177"/>
        <v>0</v>
      </c>
      <c r="CC49" s="29">
        <f t="shared" si="177"/>
        <v>0</v>
      </c>
      <c r="CD49" s="29">
        <f t="shared" si="177"/>
        <v>0</v>
      </c>
      <c r="CE49" s="29">
        <f t="shared" si="177"/>
        <v>0</v>
      </c>
      <c r="CF49" s="29">
        <f t="shared" si="177"/>
        <v>0</v>
      </c>
      <c r="CG49" s="29">
        <f t="shared" si="177"/>
        <v>0</v>
      </c>
      <c r="CH49" s="29">
        <f t="shared" si="177"/>
        <v>0</v>
      </c>
      <c r="CI49" s="29">
        <f t="shared" si="177"/>
        <v>0</v>
      </c>
      <c r="CJ49" s="29">
        <f t="shared" si="177"/>
        <v>0</v>
      </c>
      <c r="CK49" s="29">
        <f t="shared" si="177"/>
        <v>0</v>
      </c>
      <c r="CL49" s="29">
        <f t="shared" si="177"/>
        <v>0</v>
      </c>
      <c r="CM49" s="29">
        <f t="shared" si="177"/>
        <v>0</v>
      </c>
      <c r="CN49" s="29">
        <f t="shared" si="177"/>
        <v>0</v>
      </c>
      <c r="CO49" s="29">
        <f t="shared" si="177"/>
        <v>0</v>
      </c>
      <c r="CP49" s="29">
        <f t="shared" si="177"/>
        <v>0</v>
      </c>
      <c r="CQ49" s="29">
        <f t="shared" si="177"/>
        <v>0</v>
      </c>
      <c r="CR49" s="29">
        <f t="shared" si="177"/>
        <v>0</v>
      </c>
      <c r="CS49" s="29">
        <f t="shared" si="177"/>
        <v>0</v>
      </c>
      <c r="CT49" s="29">
        <f t="shared" si="177"/>
        <v>0</v>
      </c>
      <c r="CU49" s="29">
        <f t="shared" si="177"/>
        <v>0</v>
      </c>
      <c r="CV49" s="29">
        <f t="shared" si="177"/>
        <v>0</v>
      </c>
      <c r="CW49" s="29">
        <f t="shared" si="177"/>
        <v>0</v>
      </c>
      <c r="CX49" s="29">
        <f t="shared" ref="CX49:DK49" si="178">SUM(CX50:CX51)</f>
        <v>0</v>
      </c>
      <c r="CY49" s="29">
        <f t="shared" si="178"/>
        <v>0</v>
      </c>
      <c r="CZ49" s="29">
        <f t="shared" si="178"/>
        <v>0</v>
      </c>
      <c r="DA49" s="29">
        <f t="shared" si="178"/>
        <v>0</v>
      </c>
      <c r="DB49" s="29">
        <f t="shared" si="178"/>
        <v>0</v>
      </c>
      <c r="DC49" s="29">
        <f t="shared" si="178"/>
        <v>0</v>
      </c>
      <c r="DD49" s="29">
        <f t="shared" si="178"/>
        <v>0</v>
      </c>
      <c r="DE49" s="29">
        <f t="shared" si="178"/>
        <v>0</v>
      </c>
      <c r="DF49" s="29">
        <f t="shared" si="178"/>
        <v>0</v>
      </c>
      <c r="DG49" s="29">
        <f t="shared" si="178"/>
        <v>0</v>
      </c>
      <c r="DH49" s="29">
        <f t="shared" si="178"/>
        <v>0</v>
      </c>
      <c r="DI49" s="29">
        <f t="shared" si="178"/>
        <v>0</v>
      </c>
      <c r="DJ49" s="29">
        <f t="shared" si="178"/>
        <v>0</v>
      </c>
      <c r="DK49" s="29">
        <f t="shared" si="178"/>
        <v>0</v>
      </c>
      <c r="DL49" s="29">
        <f t="shared" si="177"/>
        <v>0</v>
      </c>
      <c r="DM49" s="29">
        <f t="shared" si="177"/>
        <v>0</v>
      </c>
      <c r="DN49" s="29">
        <f t="shared" si="177"/>
        <v>0</v>
      </c>
      <c r="DO49" s="29">
        <f t="shared" si="177"/>
        <v>0</v>
      </c>
      <c r="DP49" s="29">
        <f t="shared" si="177"/>
        <v>0</v>
      </c>
      <c r="DQ49" s="29">
        <f t="shared" si="177"/>
        <v>0</v>
      </c>
      <c r="DR49" s="29">
        <f t="shared" si="177"/>
        <v>0</v>
      </c>
      <c r="DS49" s="29">
        <f t="shared" si="177"/>
        <v>0</v>
      </c>
      <c r="DT49" s="29">
        <f t="shared" si="177"/>
        <v>0</v>
      </c>
      <c r="DU49" s="29">
        <f t="shared" si="177"/>
        <v>0</v>
      </c>
      <c r="DV49" s="29">
        <f t="shared" si="177"/>
        <v>0</v>
      </c>
      <c r="DW49" s="29">
        <f t="shared" si="177"/>
        <v>0</v>
      </c>
      <c r="DX49" s="29">
        <f t="shared" si="177"/>
        <v>0</v>
      </c>
      <c r="DY49" s="29">
        <f t="shared" si="177"/>
        <v>0</v>
      </c>
      <c r="DZ49" s="28" t="s">
        <v>122</v>
      </c>
    </row>
    <row r="50" spans="1:130" s="63" customFormat="1" ht="16.5" hidden="1" customHeight="1" x14ac:dyDescent="0.25">
      <c r="A50" s="61"/>
      <c r="B50" s="55"/>
      <c r="C50" s="56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>
        <f>SUM(AF50,AT50,BH50,BV50,CJ50)</f>
        <v>0</v>
      </c>
      <c r="DM50" s="62">
        <f t="shared" ref="DM50:DM51" si="179">SUM(AG50,AU50,BI50,BW50,CK50)</f>
        <v>0</v>
      </c>
      <c r="DN50" s="62">
        <f t="shared" ref="DN50:DN51" si="180">SUM(AH50,AV50,BJ50,BX50,CL50)</f>
        <v>0</v>
      </c>
      <c r="DO50" s="62">
        <f t="shared" ref="DO50:DO51" si="181">SUM(AI50,AW50,BK50,BY50,CM50)</f>
        <v>0</v>
      </c>
      <c r="DP50" s="62">
        <f t="shared" ref="DP50:DP51" si="182">SUM(AJ50,AX50,BL50,BZ50,CN50)</f>
        <v>0</v>
      </c>
      <c r="DQ50" s="62">
        <f t="shared" ref="DQ50:DQ51" si="183">SUM(AK50,AY50,BM50,CA50,CO50)</f>
        <v>0</v>
      </c>
      <c r="DR50" s="62">
        <f t="shared" ref="DR50:DR51" si="184">SUM(AL50,AZ50,BN50,CB50,CP50)</f>
        <v>0</v>
      </c>
      <c r="DS50" s="62">
        <f t="shared" ref="DS50:DS51" si="185">SUM(AM50,BA50,BO50,CC50,CQ50)</f>
        <v>0</v>
      </c>
      <c r="DT50" s="62">
        <f t="shared" ref="DT50:DT51" si="186">SUM(AN50,BB50,BP50,CD50,CR50)</f>
        <v>0</v>
      </c>
      <c r="DU50" s="62">
        <f t="shared" ref="DU50:DU51" si="187">SUM(AO50,BC50,BQ50,CE50,CS50)</f>
        <v>0</v>
      </c>
      <c r="DV50" s="62">
        <f t="shared" ref="DV50:DV51" si="188">SUM(AP50,BD50,BR50,CF50,CT50)</f>
        <v>0</v>
      </c>
      <c r="DW50" s="62">
        <f t="shared" ref="DW50:DW51" si="189">SUM(AQ50,BE50,BS50,CG50,CU50)</f>
        <v>0</v>
      </c>
      <c r="DX50" s="62">
        <f t="shared" ref="DX50:DX51" si="190">SUM(AR50,BF50,BT50,CH50,CV50)</f>
        <v>0</v>
      </c>
      <c r="DY50" s="62">
        <f t="shared" ref="DY50:DY51" si="191">SUM(AS50,BG50,BU50,CI50,CW50)</f>
        <v>0</v>
      </c>
      <c r="DZ50" s="56"/>
    </row>
    <row r="51" spans="1:130" s="63" customFormat="1" ht="16.5" hidden="1" customHeight="1" x14ac:dyDescent="0.25">
      <c r="A51" s="61"/>
      <c r="B51" s="55"/>
      <c r="C51" s="56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62">
        <f>SUM(AF51,AT51,BH51,BV51,CJ51)</f>
        <v>0</v>
      </c>
      <c r="DM51" s="62">
        <f t="shared" si="179"/>
        <v>0</v>
      </c>
      <c r="DN51" s="62">
        <f t="shared" si="180"/>
        <v>0</v>
      </c>
      <c r="DO51" s="62">
        <f t="shared" si="181"/>
        <v>0</v>
      </c>
      <c r="DP51" s="62">
        <f t="shared" si="182"/>
        <v>0</v>
      </c>
      <c r="DQ51" s="62">
        <f t="shared" si="183"/>
        <v>0</v>
      </c>
      <c r="DR51" s="62">
        <f t="shared" si="184"/>
        <v>0</v>
      </c>
      <c r="DS51" s="62">
        <f t="shared" si="185"/>
        <v>0</v>
      </c>
      <c r="DT51" s="62">
        <f t="shared" si="186"/>
        <v>0</v>
      </c>
      <c r="DU51" s="62">
        <f t="shared" si="187"/>
        <v>0</v>
      </c>
      <c r="DV51" s="62">
        <f t="shared" si="188"/>
        <v>0</v>
      </c>
      <c r="DW51" s="62">
        <f t="shared" si="189"/>
        <v>0</v>
      </c>
      <c r="DX51" s="62">
        <f t="shared" si="190"/>
        <v>0</v>
      </c>
      <c r="DY51" s="62">
        <f t="shared" si="191"/>
        <v>0</v>
      </c>
      <c r="DZ51" s="56"/>
    </row>
    <row r="52" spans="1:130" ht="76.5" hidden="1" customHeight="1" x14ac:dyDescent="0.25">
      <c r="A52" s="26" t="s">
        <v>172</v>
      </c>
      <c r="B52" s="41" t="s">
        <v>173</v>
      </c>
      <c r="C52" s="28" t="s">
        <v>121</v>
      </c>
      <c r="D52" s="29">
        <f>SUM(D53:D54)</f>
        <v>0</v>
      </c>
      <c r="E52" s="29">
        <f t="shared" ref="E52:BP52" si="192">SUM(E53:E54)</f>
        <v>0</v>
      </c>
      <c r="F52" s="29">
        <f t="shared" si="192"/>
        <v>0</v>
      </c>
      <c r="G52" s="29">
        <f t="shared" si="192"/>
        <v>0</v>
      </c>
      <c r="H52" s="29">
        <f t="shared" si="192"/>
        <v>0</v>
      </c>
      <c r="I52" s="29">
        <f t="shared" si="192"/>
        <v>0</v>
      </c>
      <c r="J52" s="29">
        <f t="shared" si="192"/>
        <v>0</v>
      </c>
      <c r="K52" s="29">
        <f t="shared" si="192"/>
        <v>0</v>
      </c>
      <c r="L52" s="29">
        <f t="shared" si="192"/>
        <v>0</v>
      </c>
      <c r="M52" s="29">
        <f t="shared" si="192"/>
        <v>0</v>
      </c>
      <c r="N52" s="29">
        <f t="shared" si="192"/>
        <v>0</v>
      </c>
      <c r="O52" s="29">
        <f t="shared" si="192"/>
        <v>0</v>
      </c>
      <c r="P52" s="29">
        <f t="shared" si="192"/>
        <v>0</v>
      </c>
      <c r="Q52" s="29">
        <f t="shared" si="192"/>
        <v>0</v>
      </c>
      <c r="R52" s="60">
        <f t="shared" si="192"/>
        <v>0</v>
      </c>
      <c r="S52" s="60">
        <f t="shared" si="192"/>
        <v>0</v>
      </c>
      <c r="T52" s="60">
        <f t="shared" si="192"/>
        <v>0</v>
      </c>
      <c r="U52" s="60">
        <f t="shared" si="192"/>
        <v>0</v>
      </c>
      <c r="V52" s="60">
        <f t="shared" si="192"/>
        <v>0</v>
      </c>
      <c r="W52" s="60">
        <f t="shared" si="192"/>
        <v>0</v>
      </c>
      <c r="X52" s="60">
        <f t="shared" si="192"/>
        <v>0</v>
      </c>
      <c r="Y52" s="60">
        <f t="shared" si="192"/>
        <v>0</v>
      </c>
      <c r="Z52" s="60">
        <f t="shared" si="192"/>
        <v>0</v>
      </c>
      <c r="AA52" s="60">
        <f t="shared" si="192"/>
        <v>0</v>
      </c>
      <c r="AB52" s="60">
        <f t="shared" si="192"/>
        <v>0</v>
      </c>
      <c r="AC52" s="60">
        <f t="shared" si="192"/>
        <v>0</v>
      </c>
      <c r="AD52" s="60">
        <f t="shared" si="192"/>
        <v>0</v>
      </c>
      <c r="AE52" s="60">
        <f t="shared" si="192"/>
        <v>0</v>
      </c>
      <c r="AF52" s="29">
        <f t="shared" si="192"/>
        <v>0</v>
      </c>
      <c r="AG52" s="29">
        <f t="shared" si="192"/>
        <v>0</v>
      </c>
      <c r="AH52" s="29">
        <f t="shared" si="192"/>
        <v>0</v>
      </c>
      <c r="AI52" s="29">
        <f t="shared" si="192"/>
        <v>0</v>
      </c>
      <c r="AJ52" s="29">
        <f t="shared" si="192"/>
        <v>0</v>
      </c>
      <c r="AK52" s="29">
        <f t="shared" si="192"/>
        <v>0</v>
      </c>
      <c r="AL52" s="29">
        <f t="shared" si="192"/>
        <v>0</v>
      </c>
      <c r="AM52" s="29">
        <f t="shared" si="192"/>
        <v>0</v>
      </c>
      <c r="AN52" s="29">
        <f t="shared" si="192"/>
        <v>0</v>
      </c>
      <c r="AO52" s="29">
        <f t="shared" si="192"/>
        <v>0</v>
      </c>
      <c r="AP52" s="29">
        <f t="shared" si="192"/>
        <v>0</v>
      </c>
      <c r="AQ52" s="29">
        <f t="shared" si="192"/>
        <v>0</v>
      </c>
      <c r="AR52" s="29">
        <f t="shared" si="192"/>
        <v>0</v>
      </c>
      <c r="AS52" s="29">
        <f t="shared" si="192"/>
        <v>0</v>
      </c>
      <c r="AT52" s="29">
        <f t="shared" si="192"/>
        <v>0</v>
      </c>
      <c r="AU52" s="29">
        <f t="shared" si="192"/>
        <v>0</v>
      </c>
      <c r="AV52" s="29">
        <f t="shared" si="192"/>
        <v>0</v>
      </c>
      <c r="AW52" s="29">
        <f t="shared" si="192"/>
        <v>0</v>
      </c>
      <c r="AX52" s="29">
        <f t="shared" si="192"/>
        <v>0</v>
      </c>
      <c r="AY52" s="29">
        <f t="shared" si="192"/>
        <v>0</v>
      </c>
      <c r="AZ52" s="29">
        <f t="shared" si="192"/>
        <v>0</v>
      </c>
      <c r="BA52" s="29">
        <f t="shared" si="192"/>
        <v>0</v>
      </c>
      <c r="BB52" s="29">
        <f t="shared" si="192"/>
        <v>0</v>
      </c>
      <c r="BC52" s="29">
        <f t="shared" si="192"/>
        <v>0</v>
      </c>
      <c r="BD52" s="29">
        <f t="shared" si="192"/>
        <v>0</v>
      </c>
      <c r="BE52" s="29">
        <f t="shared" si="192"/>
        <v>0</v>
      </c>
      <c r="BF52" s="29">
        <f t="shared" si="192"/>
        <v>0</v>
      </c>
      <c r="BG52" s="29">
        <f t="shared" si="192"/>
        <v>0</v>
      </c>
      <c r="BH52" s="29">
        <f t="shared" si="192"/>
        <v>0</v>
      </c>
      <c r="BI52" s="29">
        <f t="shared" si="192"/>
        <v>0</v>
      </c>
      <c r="BJ52" s="29">
        <f t="shared" si="192"/>
        <v>0</v>
      </c>
      <c r="BK52" s="29">
        <f t="shared" si="192"/>
        <v>0</v>
      </c>
      <c r="BL52" s="29">
        <f t="shared" si="192"/>
        <v>0</v>
      </c>
      <c r="BM52" s="29">
        <f t="shared" si="192"/>
        <v>0</v>
      </c>
      <c r="BN52" s="29">
        <f t="shared" si="192"/>
        <v>0</v>
      </c>
      <c r="BO52" s="29">
        <f t="shared" si="192"/>
        <v>0</v>
      </c>
      <c r="BP52" s="29">
        <f t="shared" si="192"/>
        <v>0</v>
      </c>
      <c r="BQ52" s="29">
        <f t="shared" ref="BQ52:DY52" si="193">SUM(BQ53:BQ54)</f>
        <v>0</v>
      </c>
      <c r="BR52" s="29">
        <f t="shared" si="193"/>
        <v>0</v>
      </c>
      <c r="BS52" s="29">
        <f t="shared" si="193"/>
        <v>0</v>
      </c>
      <c r="BT52" s="29">
        <f t="shared" si="193"/>
        <v>0</v>
      </c>
      <c r="BU52" s="29">
        <f t="shared" si="193"/>
        <v>0</v>
      </c>
      <c r="BV52" s="29">
        <f t="shared" si="193"/>
        <v>0</v>
      </c>
      <c r="BW52" s="29">
        <f t="shared" si="193"/>
        <v>0</v>
      </c>
      <c r="BX52" s="29">
        <f t="shared" si="193"/>
        <v>0</v>
      </c>
      <c r="BY52" s="29">
        <f t="shared" si="193"/>
        <v>0</v>
      </c>
      <c r="BZ52" s="29">
        <f t="shared" si="193"/>
        <v>0</v>
      </c>
      <c r="CA52" s="29">
        <f t="shared" si="193"/>
        <v>0</v>
      </c>
      <c r="CB52" s="29">
        <f t="shared" si="193"/>
        <v>0</v>
      </c>
      <c r="CC52" s="29">
        <f t="shared" si="193"/>
        <v>0</v>
      </c>
      <c r="CD52" s="29">
        <f t="shared" si="193"/>
        <v>0</v>
      </c>
      <c r="CE52" s="29">
        <f t="shared" si="193"/>
        <v>0</v>
      </c>
      <c r="CF52" s="29">
        <f t="shared" si="193"/>
        <v>0</v>
      </c>
      <c r="CG52" s="29">
        <f t="shared" si="193"/>
        <v>0</v>
      </c>
      <c r="CH52" s="29">
        <f t="shared" si="193"/>
        <v>0</v>
      </c>
      <c r="CI52" s="29">
        <f t="shared" si="193"/>
        <v>0</v>
      </c>
      <c r="CJ52" s="29">
        <f t="shared" si="193"/>
        <v>0</v>
      </c>
      <c r="CK52" s="29">
        <f t="shared" si="193"/>
        <v>0</v>
      </c>
      <c r="CL52" s="29">
        <f t="shared" si="193"/>
        <v>0</v>
      </c>
      <c r="CM52" s="29">
        <f t="shared" si="193"/>
        <v>0</v>
      </c>
      <c r="CN52" s="29">
        <f t="shared" si="193"/>
        <v>0</v>
      </c>
      <c r="CO52" s="29">
        <f t="shared" si="193"/>
        <v>0</v>
      </c>
      <c r="CP52" s="29">
        <f t="shared" si="193"/>
        <v>0</v>
      </c>
      <c r="CQ52" s="29">
        <f t="shared" si="193"/>
        <v>0</v>
      </c>
      <c r="CR52" s="29">
        <f t="shared" si="193"/>
        <v>0</v>
      </c>
      <c r="CS52" s="29">
        <f t="shared" si="193"/>
        <v>0</v>
      </c>
      <c r="CT52" s="29">
        <f t="shared" si="193"/>
        <v>0</v>
      </c>
      <c r="CU52" s="29">
        <f t="shared" si="193"/>
        <v>0</v>
      </c>
      <c r="CV52" s="29">
        <f t="shared" si="193"/>
        <v>0</v>
      </c>
      <c r="CW52" s="29">
        <f t="shared" si="193"/>
        <v>0</v>
      </c>
      <c r="CX52" s="29">
        <f t="shared" ref="CX52:DK52" si="194">SUM(CX53:CX54)</f>
        <v>0</v>
      </c>
      <c r="CY52" s="29">
        <f t="shared" si="194"/>
        <v>0</v>
      </c>
      <c r="CZ52" s="29">
        <f t="shared" si="194"/>
        <v>0</v>
      </c>
      <c r="DA52" s="29">
        <f t="shared" si="194"/>
        <v>0</v>
      </c>
      <c r="DB52" s="29">
        <f t="shared" si="194"/>
        <v>0</v>
      </c>
      <c r="DC52" s="29">
        <f t="shared" si="194"/>
        <v>0</v>
      </c>
      <c r="DD52" s="29">
        <f t="shared" si="194"/>
        <v>0</v>
      </c>
      <c r="DE52" s="29">
        <f t="shared" si="194"/>
        <v>0</v>
      </c>
      <c r="DF52" s="29">
        <f t="shared" si="194"/>
        <v>0</v>
      </c>
      <c r="DG52" s="29">
        <f t="shared" si="194"/>
        <v>0</v>
      </c>
      <c r="DH52" s="29">
        <f t="shared" si="194"/>
        <v>0</v>
      </c>
      <c r="DI52" s="29">
        <f t="shared" si="194"/>
        <v>0</v>
      </c>
      <c r="DJ52" s="29">
        <f t="shared" si="194"/>
        <v>0</v>
      </c>
      <c r="DK52" s="29">
        <f t="shared" si="194"/>
        <v>0</v>
      </c>
      <c r="DL52" s="29">
        <f t="shared" si="193"/>
        <v>0</v>
      </c>
      <c r="DM52" s="29">
        <f t="shared" si="193"/>
        <v>0</v>
      </c>
      <c r="DN52" s="29">
        <f t="shared" si="193"/>
        <v>0</v>
      </c>
      <c r="DO52" s="29">
        <f t="shared" si="193"/>
        <v>0</v>
      </c>
      <c r="DP52" s="29">
        <f t="shared" si="193"/>
        <v>0</v>
      </c>
      <c r="DQ52" s="29">
        <f t="shared" si="193"/>
        <v>0</v>
      </c>
      <c r="DR52" s="29">
        <f t="shared" si="193"/>
        <v>0</v>
      </c>
      <c r="DS52" s="29">
        <f t="shared" si="193"/>
        <v>0</v>
      </c>
      <c r="DT52" s="29">
        <f t="shared" si="193"/>
        <v>0</v>
      </c>
      <c r="DU52" s="29">
        <f t="shared" si="193"/>
        <v>0</v>
      </c>
      <c r="DV52" s="29">
        <f t="shared" si="193"/>
        <v>0</v>
      </c>
      <c r="DW52" s="29">
        <f t="shared" si="193"/>
        <v>0</v>
      </c>
      <c r="DX52" s="29">
        <f t="shared" si="193"/>
        <v>0</v>
      </c>
      <c r="DY52" s="29">
        <f t="shared" si="193"/>
        <v>0</v>
      </c>
      <c r="DZ52" s="28" t="s">
        <v>122</v>
      </c>
    </row>
    <row r="53" spans="1:130" ht="16.5" hidden="1" customHeight="1" x14ac:dyDescent="0.25">
      <c r="A53" s="21"/>
      <c r="B53" s="40"/>
      <c r="C53" s="23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62">
        <f>SUM(AF53,AT53,BH53,BV53,CJ53)</f>
        <v>0</v>
      </c>
      <c r="DM53" s="62">
        <f t="shared" ref="DM53:DM54" si="195">SUM(AG53,AU53,BI53,BW53,CK53)</f>
        <v>0</v>
      </c>
      <c r="DN53" s="62">
        <f t="shared" ref="DN53:DN54" si="196">SUM(AH53,AV53,BJ53,BX53,CL53)</f>
        <v>0</v>
      </c>
      <c r="DO53" s="62">
        <f t="shared" ref="DO53:DO54" si="197">SUM(AI53,AW53,BK53,BY53,CM53)</f>
        <v>0</v>
      </c>
      <c r="DP53" s="62">
        <f t="shared" ref="DP53:DP54" si="198">SUM(AJ53,AX53,BL53,BZ53,CN53)</f>
        <v>0</v>
      </c>
      <c r="DQ53" s="62">
        <f t="shared" ref="DQ53:DQ54" si="199">SUM(AK53,AY53,BM53,CA53,CO53)</f>
        <v>0</v>
      </c>
      <c r="DR53" s="62">
        <f t="shared" ref="DR53:DR54" si="200">SUM(AL53,AZ53,BN53,CB53,CP53)</f>
        <v>0</v>
      </c>
      <c r="DS53" s="62">
        <f t="shared" ref="DS53:DS54" si="201">SUM(AM53,BA53,BO53,CC53,CQ53)</f>
        <v>0</v>
      </c>
      <c r="DT53" s="62">
        <f t="shared" ref="DT53:DT54" si="202">SUM(AN53,BB53,BP53,CD53,CR53)</f>
        <v>0</v>
      </c>
      <c r="DU53" s="62">
        <f t="shared" ref="DU53:DU54" si="203">SUM(AO53,BC53,BQ53,CE53,CS53)</f>
        <v>0</v>
      </c>
      <c r="DV53" s="62">
        <f t="shared" ref="DV53:DV54" si="204">SUM(AP53,BD53,BR53,CF53,CT53)</f>
        <v>0</v>
      </c>
      <c r="DW53" s="62">
        <f t="shared" ref="DW53:DW54" si="205">SUM(AQ53,BE53,BS53,CG53,CU53)</f>
        <v>0</v>
      </c>
      <c r="DX53" s="62">
        <f t="shared" ref="DX53:DX54" si="206">SUM(AR53,BF53,BT53,CH53,CV53)</f>
        <v>0</v>
      </c>
      <c r="DY53" s="62">
        <f t="shared" ref="DY53:DY54" si="207">SUM(AS53,BG53,BU53,CI53,CW53)</f>
        <v>0</v>
      </c>
      <c r="DZ53" s="31"/>
    </row>
    <row r="54" spans="1:130" ht="16.5" hidden="1" customHeight="1" x14ac:dyDescent="0.25">
      <c r="A54" s="21"/>
      <c r="B54" s="40"/>
      <c r="C54" s="23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62">
        <f>SUM(AF54,AT54,BH54,BV54,CJ54)</f>
        <v>0</v>
      </c>
      <c r="DM54" s="62">
        <f t="shared" si="195"/>
        <v>0</v>
      </c>
      <c r="DN54" s="62">
        <f t="shared" si="196"/>
        <v>0</v>
      </c>
      <c r="DO54" s="62">
        <f t="shared" si="197"/>
        <v>0</v>
      </c>
      <c r="DP54" s="62">
        <f t="shared" si="198"/>
        <v>0</v>
      </c>
      <c r="DQ54" s="62">
        <f t="shared" si="199"/>
        <v>0</v>
      </c>
      <c r="DR54" s="62">
        <f t="shared" si="200"/>
        <v>0</v>
      </c>
      <c r="DS54" s="62">
        <f t="shared" si="201"/>
        <v>0</v>
      </c>
      <c r="DT54" s="62">
        <f t="shared" si="202"/>
        <v>0</v>
      </c>
      <c r="DU54" s="62">
        <f t="shared" si="203"/>
        <v>0</v>
      </c>
      <c r="DV54" s="62">
        <f t="shared" si="204"/>
        <v>0</v>
      </c>
      <c r="DW54" s="62">
        <f t="shared" si="205"/>
        <v>0</v>
      </c>
      <c r="DX54" s="62">
        <f t="shared" si="206"/>
        <v>0</v>
      </c>
      <c r="DY54" s="62">
        <f t="shared" si="207"/>
        <v>0</v>
      </c>
      <c r="DZ54" s="31"/>
    </row>
    <row r="55" spans="1:130" ht="31.5" x14ac:dyDescent="0.25">
      <c r="A55" s="32" t="s">
        <v>136</v>
      </c>
      <c r="B55" s="33" t="s">
        <v>137</v>
      </c>
      <c r="C55" s="34" t="s">
        <v>121</v>
      </c>
      <c r="D55" s="35">
        <f t="shared" ref="D55:AI55" si="208">SUM(D56,D65,D78,D103)</f>
        <v>0.16</v>
      </c>
      <c r="E55" s="35">
        <f t="shared" si="208"/>
        <v>0</v>
      </c>
      <c r="F55" s="35">
        <f t="shared" si="208"/>
        <v>1.9300000000000002</v>
      </c>
      <c r="G55" s="35">
        <f t="shared" si="208"/>
        <v>0</v>
      </c>
      <c r="H55" s="35">
        <f t="shared" si="208"/>
        <v>2.0499999999999998</v>
      </c>
      <c r="I55" s="35">
        <f t="shared" si="208"/>
        <v>0</v>
      </c>
      <c r="J55" s="35">
        <f t="shared" si="208"/>
        <v>0</v>
      </c>
      <c r="K55" s="35">
        <f t="shared" si="208"/>
        <v>0.16</v>
      </c>
      <c r="L55" s="35">
        <f t="shared" si="208"/>
        <v>0</v>
      </c>
      <c r="M55" s="35">
        <f t="shared" si="208"/>
        <v>7.43</v>
      </c>
      <c r="N55" s="35">
        <f t="shared" si="208"/>
        <v>0</v>
      </c>
      <c r="O55" s="35">
        <f t="shared" si="208"/>
        <v>7.2210000000000001</v>
      </c>
      <c r="P55" s="35">
        <f t="shared" si="208"/>
        <v>0</v>
      </c>
      <c r="Q55" s="35">
        <f t="shared" si="208"/>
        <v>0</v>
      </c>
      <c r="R55" s="60">
        <f t="shared" si="208"/>
        <v>0</v>
      </c>
      <c r="S55" s="60">
        <f t="shared" si="208"/>
        <v>0</v>
      </c>
      <c r="T55" s="60">
        <f t="shared" si="208"/>
        <v>0</v>
      </c>
      <c r="U55" s="60">
        <f t="shared" si="208"/>
        <v>0</v>
      </c>
      <c r="V55" s="60">
        <f t="shared" si="208"/>
        <v>0.57199999999999995</v>
      </c>
      <c r="W55" s="60">
        <f t="shared" si="208"/>
        <v>0</v>
      </c>
      <c r="X55" s="60">
        <f t="shared" si="208"/>
        <v>0</v>
      </c>
      <c r="Y55" s="60">
        <f t="shared" si="208"/>
        <v>0</v>
      </c>
      <c r="Z55" s="60">
        <f t="shared" si="208"/>
        <v>0</v>
      </c>
      <c r="AA55" s="60">
        <f t="shared" si="208"/>
        <v>0</v>
      </c>
      <c r="AB55" s="60">
        <f t="shared" si="208"/>
        <v>0</v>
      </c>
      <c r="AC55" s="60">
        <f t="shared" si="208"/>
        <v>0</v>
      </c>
      <c r="AD55" s="60">
        <f t="shared" si="208"/>
        <v>0</v>
      </c>
      <c r="AE55" s="60">
        <f t="shared" si="208"/>
        <v>0</v>
      </c>
      <c r="AF55" s="35">
        <f t="shared" si="208"/>
        <v>0</v>
      </c>
      <c r="AG55" s="35">
        <f t="shared" si="208"/>
        <v>0</v>
      </c>
      <c r="AH55" s="35">
        <f t="shared" si="208"/>
        <v>0</v>
      </c>
      <c r="AI55" s="35">
        <f t="shared" si="208"/>
        <v>0</v>
      </c>
      <c r="AJ55" s="35">
        <f t="shared" ref="AJ55:BO55" si="209">SUM(AJ56,AJ65,AJ78,AJ103)</f>
        <v>0</v>
      </c>
      <c r="AK55" s="35">
        <f t="shared" si="209"/>
        <v>0</v>
      </c>
      <c r="AL55" s="35">
        <f t="shared" si="209"/>
        <v>0</v>
      </c>
      <c r="AM55" s="35">
        <f t="shared" si="209"/>
        <v>0</v>
      </c>
      <c r="AN55" s="35">
        <f t="shared" si="209"/>
        <v>0</v>
      </c>
      <c r="AO55" s="35">
        <f t="shared" si="209"/>
        <v>0</v>
      </c>
      <c r="AP55" s="35">
        <f t="shared" si="209"/>
        <v>0</v>
      </c>
      <c r="AQ55" s="35">
        <f t="shared" si="209"/>
        <v>0</v>
      </c>
      <c r="AR55" s="35">
        <f t="shared" si="209"/>
        <v>0</v>
      </c>
      <c r="AS55" s="35">
        <f t="shared" si="209"/>
        <v>0</v>
      </c>
      <c r="AT55" s="35">
        <f t="shared" si="209"/>
        <v>0</v>
      </c>
      <c r="AU55" s="35">
        <f t="shared" si="209"/>
        <v>0</v>
      </c>
      <c r="AV55" s="35">
        <f t="shared" si="209"/>
        <v>0</v>
      </c>
      <c r="AW55" s="35">
        <f t="shared" si="209"/>
        <v>0</v>
      </c>
      <c r="AX55" s="35">
        <f t="shared" si="209"/>
        <v>0.92800000000000005</v>
      </c>
      <c r="AY55" s="35">
        <f t="shared" si="209"/>
        <v>0</v>
      </c>
      <c r="AZ55" s="35">
        <f t="shared" si="209"/>
        <v>0</v>
      </c>
      <c r="BA55" s="35">
        <f t="shared" si="209"/>
        <v>0</v>
      </c>
      <c r="BB55" s="35">
        <f t="shared" si="209"/>
        <v>0</v>
      </c>
      <c r="BC55" s="35">
        <f t="shared" si="209"/>
        <v>5.5</v>
      </c>
      <c r="BD55" s="35">
        <f t="shared" si="209"/>
        <v>0</v>
      </c>
      <c r="BE55" s="35">
        <f t="shared" si="209"/>
        <v>1.3109999999999999</v>
      </c>
      <c r="BF55" s="35">
        <f t="shared" si="209"/>
        <v>0</v>
      </c>
      <c r="BG55" s="35">
        <f t="shared" si="209"/>
        <v>0</v>
      </c>
      <c r="BH55" s="35">
        <f t="shared" si="209"/>
        <v>0.16</v>
      </c>
      <c r="BI55" s="35">
        <f t="shared" si="209"/>
        <v>0</v>
      </c>
      <c r="BJ55" s="35">
        <f t="shared" si="209"/>
        <v>1.3</v>
      </c>
      <c r="BK55" s="35">
        <f t="shared" si="209"/>
        <v>0</v>
      </c>
      <c r="BL55" s="35">
        <f t="shared" si="209"/>
        <v>0</v>
      </c>
      <c r="BM55" s="35">
        <f t="shared" si="209"/>
        <v>0</v>
      </c>
      <c r="BN55" s="35">
        <f t="shared" si="209"/>
        <v>0</v>
      </c>
      <c r="BO55" s="35">
        <f t="shared" si="209"/>
        <v>0.16</v>
      </c>
      <c r="BP55" s="35">
        <f t="shared" ref="BP55:CU55" si="210">SUM(BP56,BP65,BP78,BP103)</f>
        <v>0</v>
      </c>
      <c r="BQ55" s="35">
        <f t="shared" si="210"/>
        <v>0.63</v>
      </c>
      <c r="BR55" s="35">
        <f t="shared" si="210"/>
        <v>0</v>
      </c>
      <c r="BS55" s="35">
        <f t="shared" si="210"/>
        <v>0</v>
      </c>
      <c r="BT55" s="35">
        <f t="shared" si="210"/>
        <v>0</v>
      </c>
      <c r="BU55" s="35">
        <f t="shared" si="210"/>
        <v>0</v>
      </c>
      <c r="BV55" s="35">
        <f t="shared" si="210"/>
        <v>0</v>
      </c>
      <c r="BW55" s="35">
        <f t="shared" si="210"/>
        <v>0</v>
      </c>
      <c r="BX55" s="35">
        <f t="shared" si="210"/>
        <v>0</v>
      </c>
      <c r="BY55" s="35">
        <f t="shared" si="210"/>
        <v>0</v>
      </c>
      <c r="BZ55" s="35">
        <f t="shared" si="210"/>
        <v>0.55000000000000004</v>
      </c>
      <c r="CA55" s="35">
        <f t="shared" si="210"/>
        <v>0</v>
      </c>
      <c r="CB55" s="35">
        <f t="shared" si="210"/>
        <v>0</v>
      </c>
      <c r="CC55" s="35">
        <f t="shared" si="210"/>
        <v>0</v>
      </c>
      <c r="CD55" s="35">
        <f t="shared" si="210"/>
        <v>0</v>
      </c>
      <c r="CE55" s="35">
        <f t="shared" si="210"/>
        <v>1.3</v>
      </c>
      <c r="CF55" s="35">
        <f t="shared" si="210"/>
        <v>0</v>
      </c>
      <c r="CG55" s="35">
        <f t="shared" si="210"/>
        <v>2</v>
      </c>
      <c r="CH55" s="35">
        <f t="shared" si="210"/>
        <v>0</v>
      </c>
      <c r="CI55" s="35">
        <f t="shared" si="210"/>
        <v>0</v>
      </c>
      <c r="CJ55" s="35">
        <f t="shared" si="210"/>
        <v>0</v>
      </c>
      <c r="CK55" s="35">
        <f t="shared" si="210"/>
        <v>0</v>
      </c>
      <c r="CL55" s="35">
        <f t="shared" si="210"/>
        <v>0.63</v>
      </c>
      <c r="CM55" s="35">
        <f t="shared" si="210"/>
        <v>0</v>
      </c>
      <c r="CN55" s="35">
        <f t="shared" si="210"/>
        <v>0</v>
      </c>
      <c r="CO55" s="35">
        <f t="shared" si="210"/>
        <v>0</v>
      </c>
      <c r="CP55" s="35">
        <f t="shared" si="210"/>
        <v>0</v>
      </c>
      <c r="CQ55" s="35">
        <f t="shared" si="210"/>
        <v>0</v>
      </c>
      <c r="CR55" s="35">
        <f t="shared" si="210"/>
        <v>0</v>
      </c>
      <c r="CS55" s="35">
        <f t="shared" si="210"/>
        <v>0</v>
      </c>
      <c r="CT55" s="35">
        <f t="shared" si="210"/>
        <v>0</v>
      </c>
      <c r="CU55" s="35">
        <f t="shared" si="210"/>
        <v>3.91</v>
      </c>
      <c r="CV55" s="35">
        <f t="shared" ref="CV55:DY55" si="211">SUM(CV56,CV65,CV78,CV103)</f>
        <v>0</v>
      </c>
      <c r="CW55" s="35">
        <f t="shared" si="211"/>
        <v>0</v>
      </c>
      <c r="CX55" s="35">
        <f t="shared" si="211"/>
        <v>0</v>
      </c>
      <c r="CY55" s="35">
        <f t="shared" si="211"/>
        <v>0</v>
      </c>
      <c r="CZ55" s="35">
        <f t="shared" si="211"/>
        <v>0</v>
      </c>
      <c r="DA55" s="35">
        <f t="shared" si="211"/>
        <v>0</v>
      </c>
      <c r="DB55" s="35">
        <f t="shared" si="211"/>
        <v>0</v>
      </c>
      <c r="DC55" s="35">
        <f t="shared" si="211"/>
        <v>0</v>
      </c>
      <c r="DD55" s="35">
        <f t="shared" si="211"/>
        <v>0</v>
      </c>
      <c r="DE55" s="35">
        <f t="shared" si="211"/>
        <v>0</v>
      </c>
      <c r="DF55" s="35">
        <f t="shared" si="211"/>
        <v>0</v>
      </c>
      <c r="DG55" s="35">
        <f t="shared" si="211"/>
        <v>0</v>
      </c>
      <c r="DH55" s="35">
        <f t="shared" si="211"/>
        <v>0</v>
      </c>
      <c r="DI55" s="35">
        <f t="shared" si="211"/>
        <v>0</v>
      </c>
      <c r="DJ55" s="35">
        <f t="shared" si="211"/>
        <v>0</v>
      </c>
      <c r="DK55" s="35">
        <f t="shared" si="211"/>
        <v>0</v>
      </c>
      <c r="DL55" s="35">
        <f t="shared" si="211"/>
        <v>0.16</v>
      </c>
      <c r="DM55" s="35">
        <f t="shared" si="211"/>
        <v>0</v>
      </c>
      <c r="DN55" s="35">
        <f t="shared" si="211"/>
        <v>1.9300000000000002</v>
      </c>
      <c r="DO55" s="35">
        <f t="shared" si="211"/>
        <v>0</v>
      </c>
      <c r="DP55" s="35">
        <f t="shared" si="211"/>
        <v>1.4780000000000002</v>
      </c>
      <c r="DQ55" s="35">
        <f t="shared" si="211"/>
        <v>0</v>
      </c>
      <c r="DR55" s="35">
        <f t="shared" si="211"/>
        <v>0</v>
      </c>
      <c r="DS55" s="35">
        <f t="shared" si="211"/>
        <v>0.16</v>
      </c>
      <c r="DT55" s="35">
        <f t="shared" si="211"/>
        <v>0</v>
      </c>
      <c r="DU55" s="35">
        <f t="shared" si="211"/>
        <v>7.43</v>
      </c>
      <c r="DV55" s="35">
        <f t="shared" si="211"/>
        <v>0</v>
      </c>
      <c r="DW55" s="35">
        <f t="shared" si="211"/>
        <v>7.2210000000000001</v>
      </c>
      <c r="DX55" s="35">
        <f t="shared" si="211"/>
        <v>0</v>
      </c>
      <c r="DY55" s="35">
        <f t="shared" si="211"/>
        <v>0</v>
      </c>
      <c r="DZ55" s="34" t="s">
        <v>122</v>
      </c>
    </row>
    <row r="56" spans="1:130" ht="63" x14ac:dyDescent="0.25">
      <c r="A56" s="36" t="s">
        <v>138</v>
      </c>
      <c r="B56" s="37" t="s">
        <v>139</v>
      </c>
      <c r="C56" s="38" t="s">
        <v>121</v>
      </c>
      <c r="D56" s="39">
        <f t="shared" ref="D56:AI56" si="212">SUM(D57,D62)</f>
        <v>0.16</v>
      </c>
      <c r="E56" s="39">
        <f t="shared" si="212"/>
        <v>0</v>
      </c>
      <c r="F56" s="39">
        <f t="shared" si="212"/>
        <v>0</v>
      </c>
      <c r="G56" s="39">
        <f t="shared" si="212"/>
        <v>0</v>
      </c>
      <c r="H56" s="39">
        <f t="shared" si="212"/>
        <v>0</v>
      </c>
      <c r="I56" s="39">
        <f t="shared" si="212"/>
        <v>0</v>
      </c>
      <c r="J56" s="39">
        <f t="shared" si="212"/>
        <v>0</v>
      </c>
      <c r="K56" s="39">
        <f t="shared" si="212"/>
        <v>0.16</v>
      </c>
      <c r="L56" s="39">
        <f t="shared" si="212"/>
        <v>0</v>
      </c>
      <c r="M56" s="39">
        <f t="shared" si="212"/>
        <v>0</v>
      </c>
      <c r="N56" s="39">
        <f t="shared" si="212"/>
        <v>0</v>
      </c>
      <c r="O56" s="39">
        <f t="shared" si="212"/>
        <v>0</v>
      </c>
      <c r="P56" s="39">
        <f t="shared" si="212"/>
        <v>0</v>
      </c>
      <c r="Q56" s="39">
        <f t="shared" si="212"/>
        <v>0</v>
      </c>
      <c r="R56" s="60">
        <f t="shared" si="212"/>
        <v>0</v>
      </c>
      <c r="S56" s="60">
        <f t="shared" si="212"/>
        <v>0</v>
      </c>
      <c r="T56" s="60">
        <f t="shared" si="212"/>
        <v>0</v>
      </c>
      <c r="U56" s="60">
        <f t="shared" si="212"/>
        <v>0</v>
      </c>
      <c r="V56" s="60">
        <f t="shared" si="212"/>
        <v>0</v>
      </c>
      <c r="W56" s="60">
        <f t="shared" si="212"/>
        <v>0</v>
      </c>
      <c r="X56" s="60">
        <f t="shared" si="212"/>
        <v>0</v>
      </c>
      <c r="Y56" s="60">
        <f t="shared" si="212"/>
        <v>0</v>
      </c>
      <c r="Z56" s="60">
        <f t="shared" si="212"/>
        <v>0</v>
      </c>
      <c r="AA56" s="60">
        <f t="shared" si="212"/>
        <v>0</v>
      </c>
      <c r="AB56" s="60">
        <f t="shared" si="212"/>
        <v>0</v>
      </c>
      <c r="AC56" s="60">
        <f t="shared" si="212"/>
        <v>0</v>
      </c>
      <c r="AD56" s="60">
        <f t="shared" si="212"/>
        <v>0</v>
      </c>
      <c r="AE56" s="60">
        <f t="shared" si="212"/>
        <v>0</v>
      </c>
      <c r="AF56" s="39">
        <f t="shared" si="212"/>
        <v>0</v>
      </c>
      <c r="AG56" s="39">
        <f t="shared" si="212"/>
        <v>0</v>
      </c>
      <c r="AH56" s="39">
        <f t="shared" si="212"/>
        <v>0</v>
      </c>
      <c r="AI56" s="39">
        <f t="shared" si="212"/>
        <v>0</v>
      </c>
      <c r="AJ56" s="39">
        <f t="shared" ref="AJ56:BO56" si="213">SUM(AJ57,AJ62)</f>
        <v>0</v>
      </c>
      <c r="AK56" s="39">
        <f t="shared" si="213"/>
        <v>0</v>
      </c>
      <c r="AL56" s="39">
        <f t="shared" si="213"/>
        <v>0</v>
      </c>
      <c r="AM56" s="39">
        <f t="shared" si="213"/>
        <v>0</v>
      </c>
      <c r="AN56" s="39">
        <f t="shared" si="213"/>
        <v>0</v>
      </c>
      <c r="AO56" s="39">
        <f t="shared" si="213"/>
        <v>0</v>
      </c>
      <c r="AP56" s="39">
        <f t="shared" si="213"/>
        <v>0</v>
      </c>
      <c r="AQ56" s="39">
        <f t="shared" si="213"/>
        <v>0</v>
      </c>
      <c r="AR56" s="39">
        <f t="shared" si="213"/>
        <v>0</v>
      </c>
      <c r="AS56" s="39">
        <f t="shared" si="213"/>
        <v>0</v>
      </c>
      <c r="AT56" s="39">
        <f t="shared" si="213"/>
        <v>0</v>
      </c>
      <c r="AU56" s="39">
        <f t="shared" si="213"/>
        <v>0</v>
      </c>
      <c r="AV56" s="39">
        <f t="shared" si="213"/>
        <v>0</v>
      </c>
      <c r="AW56" s="39">
        <f t="shared" si="213"/>
        <v>0</v>
      </c>
      <c r="AX56" s="39">
        <f t="shared" si="213"/>
        <v>0</v>
      </c>
      <c r="AY56" s="39">
        <f t="shared" si="213"/>
        <v>0</v>
      </c>
      <c r="AZ56" s="39">
        <f t="shared" si="213"/>
        <v>0</v>
      </c>
      <c r="BA56" s="39">
        <f t="shared" si="213"/>
        <v>0</v>
      </c>
      <c r="BB56" s="39">
        <f t="shared" si="213"/>
        <v>0</v>
      </c>
      <c r="BC56" s="39">
        <f t="shared" si="213"/>
        <v>0</v>
      </c>
      <c r="BD56" s="39">
        <f t="shared" si="213"/>
        <v>0</v>
      </c>
      <c r="BE56" s="39">
        <f t="shared" si="213"/>
        <v>0</v>
      </c>
      <c r="BF56" s="39">
        <f t="shared" si="213"/>
        <v>0</v>
      </c>
      <c r="BG56" s="39">
        <f t="shared" si="213"/>
        <v>0</v>
      </c>
      <c r="BH56" s="39">
        <f t="shared" si="213"/>
        <v>0.16</v>
      </c>
      <c r="BI56" s="39">
        <f t="shared" si="213"/>
        <v>0</v>
      </c>
      <c r="BJ56" s="39">
        <f t="shared" si="213"/>
        <v>0</v>
      </c>
      <c r="BK56" s="39">
        <f t="shared" si="213"/>
        <v>0</v>
      </c>
      <c r="BL56" s="39">
        <f t="shared" si="213"/>
        <v>0</v>
      </c>
      <c r="BM56" s="39">
        <f t="shared" si="213"/>
        <v>0</v>
      </c>
      <c r="BN56" s="39">
        <f t="shared" si="213"/>
        <v>0</v>
      </c>
      <c r="BO56" s="39">
        <f t="shared" si="213"/>
        <v>0.16</v>
      </c>
      <c r="BP56" s="39">
        <f t="shared" ref="BP56:CU56" si="214">SUM(BP57,BP62)</f>
        <v>0</v>
      </c>
      <c r="BQ56" s="39">
        <f t="shared" si="214"/>
        <v>0</v>
      </c>
      <c r="BR56" s="39">
        <f t="shared" si="214"/>
        <v>0</v>
      </c>
      <c r="BS56" s="39">
        <f t="shared" si="214"/>
        <v>0</v>
      </c>
      <c r="BT56" s="39">
        <f t="shared" si="214"/>
        <v>0</v>
      </c>
      <c r="BU56" s="39">
        <f t="shared" si="214"/>
        <v>0</v>
      </c>
      <c r="BV56" s="39">
        <f t="shared" si="214"/>
        <v>0</v>
      </c>
      <c r="BW56" s="39">
        <f t="shared" si="214"/>
        <v>0</v>
      </c>
      <c r="BX56" s="39">
        <f t="shared" si="214"/>
        <v>0</v>
      </c>
      <c r="BY56" s="39">
        <f t="shared" si="214"/>
        <v>0</v>
      </c>
      <c r="BZ56" s="39">
        <f t="shared" si="214"/>
        <v>0</v>
      </c>
      <c r="CA56" s="39">
        <f t="shared" si="214"/>
        <v>0</v>
      </c>
      <c r="CB56" s="39">
        <f t="shared" si="214"/>
        <v>0</v>
      </c>
      <c r="CC56" s="39">
        <f t="shared" si="214"/>
        <v>0</v>
      </c>
      <c r="CD56" s="39">
        <f t="shared" si="214"/>
        <v>0</v>
      </c>
      <c r="CE56" s="39">
        <f t="shared" si="214"/>
        <v>0</v>
      </c>
      <c r="CF56" s="39">
        <f t="shared" si="214"/>
        <v>0</v>
      </c>
      <c r="CG56" s="39">
        <f t="shared" si="214"/>
        <v>0</v>
      </c>
      <c r="CH56" s="39">
        <f t="shared" si="214"/>
        <v>0</v>
      </c>
      <c r="CI56" s="39">
        <f t="shared" si="214"/>
        <v>0</v>
      </c>
      <c r="CJ56" s="39">
        <f t="shared" si="214"/>
        <v>0</v>
      </c>
      <c r="CK56" s="39">
        <f t="shared" si="214"/>
        <v>0</v>
      </c>
      <c r="CL56" s="39">
        <f t="shared" si="214"/>
        <v>0</v>
      </c>
      <c r="CM56" s="39">
        <f t="shared" si="214"/>
        <v>0</v>
      </c>
      <c r="CN56" s="39">
        <f t="shared" si="214"/>
        <v>0</v>
      </c>
      <c r="CO56" s="39">
        <f t="shared" si="214"/>
        <v>0</v>
      </c>
      <c r="CP56" s="39">
        <f t="shared" si="214"/>
        <v>0</v>
      </c>
      <c r="CQ56" s="39">
        <f t="shared" si="214"/>
        <v>0</v>
      </c>
      <c r="CR56" s="39">
        <f t="shared" si="214"/>
        <v>0</v>
      </c>
      <c r="CS56" s="39">
        <f t="shared" si="214"/>
        <v>0</v>
      </c>
      <c r="CT56" s="39">
        <f t="shared" si="214"/>
        <v>0</v>
      </c>
      <c r="CU56" s="39">
        <f t="shared" si="214"/>
        <v>0</v>
      </c>
      <c r="CV56" s="39">
        <f t="shared" ref="CV56:DY56" si="215">SUM(CV57,CV62)</f>
        <v>0</v>
      </c>
      <c r="CW56" s="39">
        <f t="shared" si="215"/>
        <v>0</v>
      </c>
      <c r="CX56" s="39">
        <f t="shared" si="215"/>
        <v>0</v>
      </c>
      <c r="CY56" s="39">
        <f t="shared" si="215"/>
        <v>0</v>
      </c>
      <c r="CZ56" s="39">
        <f t="shared" si="215"/>
        <v>0</v>
      </c>
      <c r="DA56" s="39">
        <f t="shared" si="215"/>
        <v>0</v>
      </c>
      <c r="DB56" s="39">
        <f t="shared" si="215"/>
        <v>0</v>
      </c>
      <c r="DC56" s="39">
        <f t="shared" si="215"/>
        <v>0</v>
      </c>
      <c r="DD56" s="39">
        <f t="shared" si="215"/>
        <v>0</v>
      </c>
      <c r="DE56" s="39">
        <f t="shared" si="215"/>
        <v>0</v>
      </c>
      <c r="DF56" s="39">
        <f t="shared" si="215"/>
        <v>0</v>
      </c>
      <c r="DG56" s="39">
        <f t="shared" si="215"/>
        <v>0</v>
      </c>
      <c r="DH56" s="39">
        <f t="shared" si="215"/>
        <v>0</v>
      </c>
      <c r="DI56" s="39">
        <f t="shared" si="215"/>
        <v>0</v>
      </c>
      <c r="DJ56" s="39">
        <f t="shared" ref="DJ56:DK56" si="216">SUM(DJ57,DJ62)</f>
        <v>0</v>
      </c>
      <c r="DK56" s="39">
        <f t="shared" si="216"/>
        <v>0</v>
      </c>
      <c r="DL56" s="39">
        <f t="shared" si="215"/>
        <v>0.16</v>
      </c>
      <c r="DM56" s="39">
        <f t="shared" si="215"/>
        <v>0</v>
      </c>
      <c r="DN56" s="39">
        <f t="shared" si="215"/>
        <v>0</v>
      </c>
      <c r="DO56" s="39">
        <f t="shared" si="215"/>
        <v>0</v>
      </c>
      <c r="DP56" s="39">
        <f t="shared" si="215"/>
        <v>0</v>
      </c>
      <c r="DQ56" s="39">
        <f t="shared" si="215"/>
        <v>0</v>
      </c>
      <c r="DR56" s="39">
        <f t="shared" si="215"/>
        <v>0</v>
      </c>
      <c r="DS56" s="39">
        <f t="shared" si="215"/>
        <v>0.16</v>
      </c>
      <c r="DT56" s="39">
        <f t="shared" si="215"/>
        <v>0</v>
      </c>
      <c r="DU56" s="39">
        <f t="shared" si="215"/>
        <v>0</v>
      </c>
      <c r="DV56" s="39">
        <f t="shared" si="215"/>
        <v>0</v>
      </c>
      <c r="DW56" s="39">
        <f t="shared" si="215"/>
        <v>0</v>
      </c>
      <c r="DX56" s="39">
        <f t="shared" si="215"/>
        <v>0</v>
      </c>
      <c r="DY56" s="39">
        <f t="shared" si="215"/>
        <v>0</v>
      </c>
      <c r="DZ56" s="38" t="s">
        <v>122</v>
      </c>
    </row>
    <row r="57" spans="1:130" ht="36.75" hidden="1" customHeight="1" x14ac:dyDescent="0.25">
      <c r="A57" s="26" t="s">
        <v>140</v>
      </c>
      <c r="B57" s="27" t="s">
        <v>141</v>
      </c>
      <c r="C57" s="28" t="s">
        <v>121</v>
      </c>
      <c r="D57" s="29">
        <f t="shared" ref="D57:AI57" si="217">SUM(D58:D61)</f>
        <v>0</v>
      </c>
      <c r="E57" s="29">
        <f t="shared" si="217"/>
        <v>0</v>
      </c>
      <c r="F57" s="29">
        <f t="shared" si="217"/>
        <v>0</v>
      </c>
      <c r="G57" s="29">
        <f t="shared" si="217"/>
        <v>0</v>
      </c>
      <c r="H57" s="29">
        <f t="shared" si="217"/>
        <v>0</v>
      </c>
      <c r="I57" s="29">
        <f t="shared" si="217"/>
        <v>0</v>
      </c>
      <c r="J57" s="29">
        <f t="shared" si="217"/>
        <v>0</v>
      </c>
      <c r="K57" s="29">
        <f t="shared" si="217"/>
        <v>0</v>
      </c>
      <c r="L57" s="29">
        <f t="shared" si="217"/>
        <v>0</v>
      </c>
      <c r="M57" s="29">
        <f t="shared" si="217"/>
        <v>0</v>
      </c>
      <c r="N57" s="29">
        <f t="shared" si="217"/>
        <v>0</v>
      </c>
      <c r="O57" s="29">
        <f t="shared" si="217"/>
        <v>0</v>
      </c>
      <c r="P57" s="29">
        <f t="shared" si="217"/>
        <v>0</v>
      </c>
      <c r="Q57" s="29">
        <f t="shared" si="217"/>
        <v>0</v>
      </c>
      <c r="R57" s="60">
        <f t="shared" si="217"/>
        <v>0</v>
      </c>
      <c r="S57" s="60">
        <f t="shared" si="217"/>
        <v>0</v>
      </c>
      <c r="T57" s="60">
        <f t="shared" si="217"/>
        <v>0</v>
      </c>
      <c r="U57" s="60">
        <f t="shared" si="217"/>
        <v>0</v>
      </c>
      <c r="V57" s="60">
        <f t="shared" si="217"/>
        <v>0</v>
      </c>
      <c r="W57" s="60">
        <f t="shared" si="217"/>
        <v>0</v>
      </c>
      <c r="X57" s="60">
        <f t="shared" si="217"/>
        <v>0</v>
      </c>
      <c r="Y57" s="60">
        <f t="shared" si="217"/>
        <v>0</v>
      </c>
      <c r="Z57" s="60">
        <f t="shared" si="217"/>
        <v>0</v>
      </c>
      <c r="AA57" s="60">
        <f t="shared" si="217"/>
        <v>0</v>
      </c>
      <c r="AB57" s="60">
        <f t="shared" si="217"/>
        <v>0</v>
      </c>
      <c r="AC57" s="60">
        <f t="shared" si="217"/>
        <v>0</v>
      </c>
      <c r="AD57" s="60">
        <f t="shared" si="217"/>
        <v>0</v>
      </c>
      <c r="AE57" s="60">
        <f t="shared" si="217"/>
        <v>0</v>
      </c>
      <c r="AF57" s="29">
        <f t="shared" si="217"/>
        <v>0</v>
      </c>
      <c r="AG57" s="29">
        <f t="shared" si="217"/>
        <v>0</v>
      </c>
      <c r="AH57" s="29">
        <f t="shared" si="217"/>
        <v>0</v>
      </c>
      <c r="AI57" s="29">
        <f t="shared" si="217"/>
        <v>0</v>
      </c>
      <c r="AJ57" s="29">
        <f t="shared" ref="AJ57:BO57" si="218">SUM(AJ58:AJ61)</f>
        <v>0</v>
      </c>
      <c r="AK57" s="29">
        <f t="shared" si="218"/>
        <v>0</v>
      </c>
      <c r="AL57" s="29">
        <f t="shared" si="218"/>
        <v>0</v>
      </c>
      <c r="AM57" s="29">
        <f t="shared" si="218"/>
        <v>0</v>
      </c>
      <c r="AN57" s="29">
        <f t="shared" si="218"/>
        <v>0</v>
      </c>
      <c r="AO57" s="29">
        <f t="shared" si="218"/>
        <v>0</v>
      </c>
      <c r="AP57" s="29">
        <f t="shared" si="218"/>
        <v>0</v>
      </c>
      <c r="AQ57" s="29">
        <f t="shared" si="218"/>
        <v>0</v>
      </c>
      <c r="AR57" s="29">
        <f t="shared" si="218"/>
        <v>0</v>
      </c>
      <c r="AS57" s="29">
        <f t="shared" si="218"/>
        <v>0</v>
      </c>
      <c r="AT57" s="29">
        <f t="shared" si="218"/>
        <v>0</v>
      </c>
      <c r="AU57" s="29">
        <f t="shared" si="218"/>
        <v>0</v>
      </c>
      <c r="AV57" s="29">
        <f t="shared" si="218"/>
        <v>0</v>
      </c>
      <c r="AW57" s="29">
        <f t="shared" si="218"/>
        <v>0</v>
      </c>
      <c r="AX57" s="29">
        <f t="shared" si="218"/>
        <v>0</v>
      </c>
      <c r="AY57" s="29">
        <f t="shared" si="218"/>
        <v>0</v>
      </c>
      <c r="AZ57" s="29">
        <f t="shared" si="218"/>
        <v>0</v>
      </c>
      <c r="BA57" s="29">
        <f t="shared" si="218"/>
        <v>0</v>
      </c>
      <c r="BB57" s="29">
        <f t="shared" si="218"/>
        <v>0</v>
      </c>
      <c r="BC57" s="29">
        <f t="shared" si="218"/>
        <v>0</v>
      </c>
      <c r="BD57" s="29">
        <f t="shared" si="218"/>
        <v>0</v>
      </c>
      <c r="BE57" s="29">
        <f t="shared" si="218"/>
        <v>0</v>
      </c>
      <c r="BF57" s="29">
        <f t="shared" si="218"/>
        <v>0</v>
      </c>
      <c r="BG57" s="29">
        <f t="shared" si="218"/>
        <v>0</v>
      </c>
      <c r="BH57" s="29">
        <f t="shared" si="218"/>
        <v>0</v>
      </c>
      <c r="BI57" s="29">
        <f t="shared" si="218"/>
        <v>0</v>
      </c>
      <c r="BJ57" s="29">
        <f t="shared" si="218"/>
        <v>0</v>
      </c>
      <c r="BK57" s="29">
        <f t="shared" si="218"/>
        <v>0</v>
      </c>
      <c r="BL57" s="29">
        <f t="shared" si="218"/>
        <v>0</v>
      </c>
      <c r="BM57" s="29">
        <f t="shared" si="218"/>
        <v>0</v>
      </c>
      <c r="BN57" s="29">
        <f t="shared" si="218"/>
        <v>0</v>
      </c>
      <c r="BO57" s="29">
        <f t="shared" si="218"/>
        <v>0</v>
      </c>
      <c r="BP57" s="29">
        <f t="shared" ref="BP57:CU57" si="219">SUM(BP58:BP61)</f>
        <v>0</v>
      </c>
      <c r="BQ57" s="29">
        <f t="shared" si="219"/>
        <v>0</v>
      </c>
      <c r="BR57" s="29">
        <f t="shared" si="219"/>
        <v>0</v>
      </c>
      <c r="BS57" s="29">
        <f t="shared" si="219"/>
        <v>0</v>
      </c>
      <c r="BT57" s="29">
        <f t="shared" si="219"/>
        <v>0</v>
      </c>
      <c r="BU57" s="29">
        <f t="shared" si="219"/>
        <v>0</v>
      </c>
      <c r="BV57" s="29">
        <f t="shared" si="219"/>
        <v>0</v>
      </c>
      <c r="BW57" s="29">
        <f t="shared" si="219"/>
        <v>0</v>
      </c>
      <c r="BX57" s="29">
        <f t="shared" si="219"/>
        <v>0</v>
      </c>
      <c r="BY57" s="29">
        <f t="shared" si="219"/>
        <v>0</v>
      </c>
      <c r="BZ57" s="29">
        <f t="shared" si="219"/>
        <v>0</v>
      </c>
      <c r="CA57" s="29">
        <f t="shared" si="219"/>
        <v>0</v>
      </c>
      <c r="CB57" s="29">
        <f t="shared" si="219"/>
        <v>0</v>
      </c>
      <c r="CC57" s="29">
        <f t="shared" si="219"/>
        <v>0</v>
      </c>
      <c r="CD57" s="29">
        <f t="shared" si="219"/>
        <v>0</v>
      </c>
      <c r="CE57" s="29">
        <f t="shared" si="219"/>
        <v>0</v>
      </c>
      <c r="CF57" s="29">
        <f t="shared" si="219"/>
        <v>0</v>
      </c>
      <c r="CG57" s="29">
        <f t="shared" si="219"/>
        <v>0</v>
      </c>
      <c r="CH57" s="29">
        <f t="shared" si="219"/>
        <v>0</v>
      </c>
      <c r="CI57" s="29">
        <f t="shared" si="219"/>
        <v>0</v>
      </c>
      <c r="CJ57" s="29">
        <f t="shared" si="219"/>
        <v>0</v>
      </c>
      <c r="CK57" s="29">
        <f t="shared" si="219"/>
        <v>0</v>
      </c>
      <c r="CL57" s="29">
        <f t="shared" si="219"/>
        <v>0</v>
      </c>
      <c r="CM57" s="29">
        <f t="shared" si="219"/>
        <v>0</v>
      </c>
      <c r="CN57" s="29">
        <f t="shared" si="219"/>
        <v>0</v>
      </c>
      <c r="CO57" s="29">
        <f t="shared" si="219"/>
        <v>0</v>
      </c>
      <c r="CP57" s="29">
        <f t="shared" si="219"/>
        <v>0</v>
      </c>
      <c r="CQ57" s="29">
        <f t="shared" si="219"/>
        <v>0</v>
      </c>
      <c r="CR57" s="29">
        <f t="shared" si="219"/>
        <v>0</v>
      </c>
      <c r="CS57" s="29">
        <f t="shared" si="219"/>
        <v>0</v>
      </c>
      <c r="CT57" s="29">
        <f t="shared" si="219"/>
        <v>0</v>
      </c>
      <c r="CU57" s="29">
        <f t="shared" si="219"/>
        <v>0</v>
      </c>
      <c r="CV57" s="29">
        <f t="shared" ref="CV57:DY57" si="220">SUM(CV58:CV61)</f>
        <v>0</v>
      </c>
      <c r="CW57" s="29">
        <f t="shared" si="220"/>
        <v>0</v>
      </c>
      <c r="CX57" s="29">
        <f t="shared" si="220"/>
        <v>0</v>
      </c>
      <c r="CY57" s="29">
        <f t="shared" si="220"/>
        <v>0</v>
      </c>
      <c r="CZ57" s="29">
        <f t="shared" si="220"/>
        <v>0</v>
      </c>
      <c r="DA57" s="29">
        <f t="shared" si="220"/>
        <v>0</v>
      </c>
      <c r="DB57" s="29">
        <f t="shared" si="220"/>
        <v>0</v>
      </c>
      <c r="DC57" s="29">
        <f t="shared" si="220"/>
        <v>0</v>
      </c>
      <c r="DD57" s="29">
        <f t="shared" si="220"/>
        <v>0</v>
      </c>
      <c r="DE57" s="29">
        <f t="shared" si="220"/>
        <v>0</v>
      </c>
      <c r="DF57" s="29">
        <f t="shared" si="220"/>
        <v>0</v>
      </c>
      <c r="DG57" s="29">
        <f t="shared" si="220"/>
        <v>0</v>
      </c>
      <c r="DH57" s="29">
        <f t="shared" si="220"/>
        <v>0</v>
      </c>
      <c r="DI57" s="29">
        <f t="shared" si="220"/>
        <v>0</v>
      </c>
      <c r="DJ57" s="29">
        <f t="shared" ref="DJ57:DK57" si="221">SUM(DJ58:DJ61)</f>
        <v>0</v>
      </c>
      <c r="DK57" s="29">
        <f t="shared" si="221"/>
        <v>0</v>
      </c>
      <c r="DL57" s="29">
        <f t="shared" si="220"/>
        <v>0</v>
      </c>
      <c r="DM57" s="29">
        <f t="shared" si="220"/>
        <v>0</v>
      </c>
      <c r="DN57" s="29">
        <f t="shared" si="220"/>
        <v>0</v>
      </c>
      <c r="DO57" s="29">
        <f t="shared" si="220"/>
        <v>0</v>
      </c>
      <c r="DP57" s="29">
        <f t="shared" si="220"/>
        <v>0</v>
      </c>
      <c r="DQ57" s="29">
        <f t="shared" si="220"/>
        <v>0</v>
      </c>
      <c r="DR57" s="29">
        <f t="shared" si="220"/>
        <v>0</v>
      </c>
      <c r="DS57" s="29">
        <f t="shared" si="220"/>
        <v>0</v>
      </c>
      <c r="DT57" s="29">
        <f t="shared" si="220"/>
        <v>0</v>
      </c>
      <c r="DU57" s="29">
        <f t="shared" si="220"/>
        <v>0</v>
      </c>
      <c r="DV57" s="29">
        <f t="shared" si="220"/>
        <v>0</v>
      </c>
      <c r="DW57" s="29">
        <f t="shared" si="220"/>
        <v>0</v>
      </c>
      <c r="DX57" s="29">
        <f t="shared" si="220"/>
        <v>0</v>
      </c>
      <c r="DY57" s="29">
        <f t="shared" si="220"/>
        <v>0</v>
      </c>
      <c r="DZ57" s="28" t="s">
        <v>122</v>
      </c>
    </row>
    <row r="58" spans="1:130" ht="101.25" hidden="1" customHeight="1" x14ac:dyDescent="0.25">
      <c r="A58" s="70" t="s">
        <v>140</v>
      </c>
      <c r="B58" s="55"/>
      <c r="C58" s="69"/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 t="s">
        <v>122</v>
      </c>
      <c r="L58" s="24" t="s">
        <v>122</v>
      </c>
      <c r="M58" s="24" t="s">
        <v>122</v>
      </c>
      <c r="N58" s="24" t="s">
        <v>122</v>
      </c>
      <c r="O58" s="24" t="s">
        <v>122</v>
      </c>
      <c r="P58" s="24" t="s">
        <v>122</v>
      </c>
      <c r="Q58" s="24" t="s">
        <v>122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0">
        <v>0</v>
      </c>
      <c r="Y58" s="60">
        <v>0</v>
      </c>
      <c r="Z58" s="60">
        <v>0</v>
      </c>
      <c r="AA58" s="60">
        <v>0</v>
      </c>
      <c r="AB58" s="60">
        <v>0</v>
      </c>
      <c r="AC58" s="60">
        <v>0</v>
      </c>
      <c r="AD58" s="60">
        <v>0</v>
      </c>
      <c r="AE58" s="60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 t="s">
        <v>122</v>
      </c>
      <c r="AN58" s="24" t="s">
        <v>122</v>
      </c>
      <c r="AO58" s="24" t="s">
        <v>122</v>
      </c>
      <c r="AP58" s="24" t="s">
        <v>122</v>
      </c>
      <c r="AQ58" s="24" t="s">
        <v>122</v>
      </c>
      <c r="AR58" s="24" t="s">
        <v>122</v>
      </c>
      <c r="AS58" s="24" t="s">
        <v>122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 t="s">
        <v>122</v>
      </c>
      <c r="BB58" s="24" t="s">
        <v>122</v>
      </c>
      <c r="BC58" s="24" t="s">
        <v>122</v>
      </c>
      <c r="BD58" s="24" t="s">
        <v>122</v>
      </c>
      <c r="BE58" s="24" t="s">
        <v>122</v>
      </c>
      <c r="BF58" s="24" t="s">
        <v>122</v>
      </c>
      <c r="BG58" s="24" t="s">
        <v>122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 t="s">
        <v>122</v>
      </c>
      <c r="BP58" s="24" t="s">
        <v>122</v>
      </c>
      <c r="BQ58" s="24" t="s">
        <v>122</v>
      </c>
      <c r="BR58" s="24" t="s">
        <v>122</v>
      </c>
      <c r="BS58" s="24" t="s">
        <v>122</v>
      </c>
      <c r="BT58" s="24" t="s">
        <v>122</v>
      </c>
      <c r="BU58" s="24" t="s">
        <v>122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 t="s">
        <v>122</v>
      </c>
      <c r="CD58" s="24" t="s">
        <v>122</v>
      </c>
      <c r="CE58" s="24" t="s">
        <v>122</v>
      </c>
      <c r="CF58" s="24" t="s">
        <v>122</v>
      </c>
      <c r="CG58" s="24" t="s">
        <v>122</v>
      </c>
      <c r="CH58" s="24" t="s">
        <v>122</v>
      </c>
      <c r="CI58" s="24" t="s">
        <v>122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4">
        <v>0</v>
      </c>
      <c r="CP58" s="24">
        <v>0</v>
      </c>
      <c r="CQ58" s="24" t="s">
        <v>122</v>
      </c>
      <c r="CR58" s="24" t="s">
        <v>122</v>
      </c>
      <c r="CS58" s="24" t="s">
        <v>122</v>
      </c>
      <c r="CT58" s="24" t="s">
        <v>122</v>
      </c>
      <c r="CU58" s="24" t="s">
        <v>122</v>
      </c>
      <c r="CV58" s="24" t="s">
        <v>122</v>
      </c>
      <c r="CW58" s="24" t="s">
        <v>122</v>
      </c>
      <c r="CX58" s="24">
        <v>0</v>
      </c>
      <c r="CY58" s="24">
        <v>0</v>
      </c>
      <c r="CZ58" s="24">
        <v>0</v>
      </c>
      <c r="DA58" s="24">
        <v>0</v>
      </c>
      <c r="DB58" s="24">
        <v>0</v>
      </c>
      <c r="DC58" s="24">
        <v>0</v>
      </c>
      <c r="DD58" s="24">
        <v>0</v>
      </c>
      <c r="DE58" s="24" t="s">
        <v>122</v>
      </c>
      <c r="DF58" s="24" t="s">
        <v>122</v>
      </c>
      <c r="DG58" s="24" t="s">
        <v>122</v>
      </c>
      <c r="DH58" s="24" t="s">
        <v>122</v>
      </c>
      <c r="DI58" s="24" t="s">
        <v>122</v>
      </c>
      <c r="DJ58" s="24" t="s">
        <v>122</v>
      </c>
      <c r="DK58" s="24" t="s">
        <v>122</v>
      </c>
      <c r="DL58" s="62">
        <f>SUM(AF58,AT58,BH58,BV58,CJ58)</f>
        <v>0</v>
      </c>
      <c r="DM58" s="62">
        <f t="shared" ref="DM58" si="222">SUM(AG58,AU58,BI58,BW58,CK58)</f>
        <v>0</v>
      </c>
      <c r="DN58" s="62">
        <f t="shared" ref="DN58" si="223">SUM(AH58,AV58,BJ58,BX58,CL58)</f>
        <v>0</v>
      </c>
      <c r="DO58" s="62">
        <f t="shared" ref="DO58" si="224">SUM(AI58,AW58,BK58,BY58,CM58)</f>
        <v>0</v>
      </c>
      <c r="DP58" s="62">
        <f t="shared" ref="DP58" si="225">SUM(AJ58,AX58,BL58,BZ58,CN58)</f>
        <v>0</v>
      </c>
      <c r="DQ58" s="62">
        <f t="shared" ref="DQ58" si="226">SUM(AK58,AY58,BM58,CA58,CO58)</f>
        <v>0</v>
      </c>
      <c r="DR58" s="62">
        <f t="shared" ref="DR58" si="227">SUM(AL58,AZ58,BN58,CB58,CP58)</f>
        <v>0</v>
      </c>
      <c r="DS58" s="68" t="s">
        <v>122</v>
      </c>
      <c r="DT58" s="68" t="s">
        <v>122</v>
      </c>
      <c r="DU58" s="68" t="s">
        <v>122</v>
      </c>
      <c r="DV58" s="68" t="s">
        <v>122</v>
      </c>
      <c r="DW58" s="68" t="s">
        <v>122</v>
      </c>
      <c r="DX58" s="68" t="s">
        <v>122</v>
      </c>
      <c r="DY58" s="68" t="s">
        <v>122</v>
      </c>
      <c r="DZ58" s="69" t="s">
        <v>122</v>
      </c>
    </row>
    <row r="59" spans="1:130" ht="101.25" hidden="1" customHeight="1" x14ac:dyDescent="0.25">
      <c r="A59" s="70" t="s">
        <v>140</v>
      </c>
      <c r="B59" s="55"/>
      <c r="C59" s="69"/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 t="s">
        <v>122</v>
      </c>
      <c r="L59" s="24" t="s">
        <v>122</v>
      </c>
      <c r="M59" s="24" t="s">
        <v>122</v>
      </c>
      <c r="N59" s="24" t="s">
        <v>122</v>
      </c>
      <c r="O59" s="24" t="s">
        <v>122</v>
      </c>
      <c r="P59" s="24" t="s">
        <v>122</v>
      </c>
      <c r="Q59" s="24" t="s">
        <v>122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v>0</v>
      </c>
      <c r="AB59" s="60">
        <v>0</v>
      </c>
      <c r="AC59" s="60">
        <v>0</v>
      </c>
      <c r="AD59" s="60">
        <v>0</v>
      </c>
      <c r="AE59" s="60">
        <v>0</v>
      </c>
      <c r="AF59" s="24"/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/>
      <c r="AM59" s="24" t="s">
        <v>122</v>
      </c>
      <c r="AN59" s="24" t="s">
        <v>122</v>
      </c>
      <c r="AO59" s="24" t="s">
        <v>122</v>
      </c>
      <c r="AP59" s="24" t="s">
        <v>122</v>
      </c>
      <c r="AQ59" s="24" t="s">
        <v>122</v>
      </c>
      <c r="AR59" s="24" t="s">
        <v>122</v>
      </c>
      <c r="AS59" s="24" t="s">
        <v>122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 t="s">
        <v>122</v>
      </c>
      <c r="BB59" s="24" t="s">
        <v>122</v>
      </c>
      <c r="BC59" s="24" t="s">
        <v>122</v>
      </c>
      <c r="BD59" s="24" t="s">
        <v>122</v>
      </c>
      <c r="BE59" s="24" t="s">
        <v>122</v>
      </c>
      <c r="BF59" s="24" t="s">
        <v>122</v>
      </c>
      <c r="BG59" s="24" t="s">
        <v>122</v>
      </c>
      <c r="BH59" s="24">
        <v>0</v>
      </c>
      <c r="BI59" s="24">
        <v>0</v>
      </c>
      <c r="BJ59" s="24">
        <v>0</v>
      </c>
      <c r="BK59" s="24">
        <v>0</v>
      </c>
      <c r="BL59" s="24">
        <v>0</v>
      </c>
      <c r="BM59" s="24">
        <v>0</v>
      </c>
      <c r="BN59" s="24">
        <v>0</v>
      </c>
      <c r="BO59" s="24" t="s">
        <v>122</v>
      </c>
      <c r="BP59" s="24" t="s">
        <v>122</v>
      </c>
      <c r="BQ59" s="24" t="s">
        <v>122</v>
      </c>
      <c r="BR59" s="24" t="s">
        <v>122</v>
      </c>
      <c r="BS59" s="24" t="s">
        <v>122</v>
      </c>
      <c r="BT59" s="24" t="s">
        <v>122</v>
      </c>
      <c r="BU59" s="24" t="s">
        <v>122</v>
      </c>
      <c r="BV59" s="24">
        <v>0</v>
      </c>
      <c r="BW59" s="24">
        <v>0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4" t="s">
        <v>122</v>
      </c>
      <c r="CD59" s="24" t="s">
        <v>122</v>
      </c>
      <c r="CE59" s="24" t="s">
        <v>122</v>
      </c>
      <c r="CF59" s="24" t="s">
        <v>122</v>
      </c>
      <c r="CG59" s="24" t="s">
        <v>122</v>
      </c>
      <c r="CH59" s="24" t="s">
        <v>122</v>
      </c>
      <c r="CI59" s="24" t="s">
        <v>122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4">
        <v>0</v>
      </c>
      <c r="CP59" s="24">
        <v>0</v>
      </c>
      <c r="CQ59" s="24" t="s">
        <v>122</v>
      </c>
      <c r="CR59" s="24" t="s">
        <v>122</v>
      </c>
      <c r="CS59" s="24" t="s">
        <v>122</v>
      </c>
      <c r="CT59" s="24" t="s">
        <v>122</v>
      </c>
      <c r="CU59" s="24" t="s">
        <v>122</v>
      </c>
      <c r="CV59" s="24" t="s">
        <v>122</v>
      </c>
      <c r="CW59" s="24" t="s">
        <v>122</v>
      </c>
      <c r="CX59" s="24">
        <v>0</v>
      </c>
      <c r="CY59" s="24">
        <v>0</v>
      </c>
      <c r="CZ59" s="24">
        <v>0</v>
      </c>
      <c r="DA59" s="24">
        <v>0</v>
      </c>
      <c r="DB59" s="24">
        <v>0</v>
      </c>
      <c r="DC59" s="24">
        <v>0</v>
      </c>
      <c r="DD59" s="24">
        <v>0</v>
      </c>
      <c r="DE59" s="24" t="s">
        <v>122</v>
      </c>
      <c r="DF59" s="24" t="s">
        <v>122</v>
      </c>
      <c r="DG59" s="24" t="s">
        <v>122</v>
      </c>
      <c r="DH59" s="24" t="s">
        <v>122</v>
      </c>
      <c r="DI59" s="24" t="s">
        <v>122</v>
      </c>
      <c r="DJ59" s="24" t="s">
        <v>122</v>
      </c>
      <c r="DK59" s="24" t="s">
        <v>122</v>
      </c>
      <c r="DL59" s="62">
        <f t="shared" ref="DL59:DL61" si="228">SUM(AF59,AT59,BH59,BV59,CJ59)</f>
        <v>0</v>
      </c>
      <c r="DM59" s="62">
        <f t="shared" ref="DM59:DM61" si="229">SUM(AG59,AU59,BI59,BW59,CK59)</f>
        <v>0</v>
      </c>
      <c r="DN59" s="62">
        <f t="shared" ref="DN59:DN61" si="230">SUM(AH59,AV59,BJ59,BX59,CL59)</f>
        <v>0</v>
      </c>
      <c r="DO59" s="62">
        <f t="shared" ref="DO59:DO61" si="231">SUM(AI59,AW59,BK59,BY59,CM59)</f>
        <v>0</v>
      </c>
      <c r="DP59" s="62">
        <f t="shared" ref="DP59:DP61" si="232">SUM(AJ59,AX59,BL59,BZ59,CN59)</f>
        <v>0</v>
      </c>
      <c r="DQ59" s="62">
        <f t="shared" ref="DQ59:DQ61" si="233">SUM(AK59,AY59,BM59,CA59,CO59)</f>
        <v>0</v>
      </c>
      <c r="DR59" s="62">
        <f t="shared" ref="DR59:DR61" si="234">SUM(AL59,AZ59,BN59,CB59,CP59)</f>
        <v>0</v>
      </c>
      <c r="DS59" s="68" t="s">
        <v>122</v>
      </c>
      <c r="DT59" s="68" t="s">
        <v>122</v>
      </c>
      <c r="DU59" s="68" t="s">
        <v>122</v>
      </c>
      <c r="DV59" s="68" t="s">
        <v>122</v>
      </c>
      <c r="DW59" s="68" t="s">
        <v>122</v>
      </c>
      <c r="DX59" s="68" t="s">
        <v>122</v>
      </c>
      <c r="DY59" s="68" t="s">
        <v>122</v>
      </c>
      <c r="DZ59" s="69" t="s">
        <v>122</v>
      </c>
    </row>
    <row r="60" spans="1:130" ht="101.25" hidden="1" customHeight="1" x14ac:dyDescent="0.25">
      <c r="A60" s="65"/>
      <c r="B60" s="56"/>
      <c r="C60" s="69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62">
        <f t="shared" si="228"/>
        <v>0</v>
      </c>
      <c r="DM60" s="62">
        <f t="shared" si="229"/>
        <v>0</v>
      </c>
      <c r="DN60" s="62">
        <f t="shared" si="230"/>
        <v>0</v>
      </c>
      <c r="DO60" s="62">
        <f t="shared" si="231"/>
        <v>0</v>
      </c>
      <c r="DP60" s="62">
        <f t="shared" si="232"/>
        <v>0</v>
      </c>
      <c r="DQ60" s="62">
        <f t="shared" si="233"/>
        <v>0</v>
      </c>
      <c r="DR60" s="62">
        <f t="shared" si="234"/>
        <v>0</v>
      </c>
      <c r="DS60" s="68" t="s">
        <v>122</v>
      </c>
      <c r="DT60" s="68" t="s">
        <v>122</v>
      </c>
      <c r="DU60" s="68" t="s">
        <v>122</v>
      </c>
      <c r="DV60" s="68" t="s">
        <v>122</v>
      </c>
      <c r="DW60" s="68" t="s">
        <v>122</v>
      </c>
      <c r="DX60" s="68" t="s">
        <v>122</v>
      </c>
      <c r="DY60" s="68" t="s">
        <v>122</v>
      </c>
      <c r="DZ60" s="69" t="s">
        <v>122</v>
      </c>
    </row>
    <row r="61" spans="1:130" ht="125.25" hidden="1" customHeight="1" x14ac:dyDescent="0.25">
      <c r="A61" s="45"/>
      <c r="B61" s="55"/>
      <c r="C61" s="66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62">
        <f t="shared" si="228"/>
        <v>0</v>
      </c>
      <c r="DM61" s="62">
        <f t="shared" si="229"/>
        <v>0</v>
      </c>
      <c r="DN61" s="62">
        <f t="shared" si="230"/>
        <v>0</v>
      </c>
      <c r="DO61" s="62">
        <f t="shared" si="231"/>
        <v>0</v>
      </c>
      <c r="DP61" s="62">
        <f t="shared" si="232"/>
        <v>0</v>
      </c>
      <c r="DQ61" s="62">
        <f t="shared" si="233"/>
        <v>0</v>
      </c>
      <c r="DR61" s="62">
        <f t="shared" si="234"/>
        <v>0</v>
      </c>
      <c r="DS61" s="68" t="s">
        <v>122</v>
      </c>
      <c r="DT61" s="68" t="s">
        <v>122</v>
      </c>
      <c r="DU61" s="68" t="s">
        <v>122</v>
      </c>
      <c r="DV61" s="68" t="s">
        <v>122</v>
      </c>
      <c r="DW61" s="68" t="s">
        <v>122</v>
      </c>
      <c r="DX61" s="68" t="s">
        <v>122</v>
      </c>
      <c r="DY61" s="68" t="s">
        <v>122</v>
      </c>
      <c r="DZ61" s="69" t="s">
        <v>122</v>
      </c>
    </row>
    <row r="62" spans="1:130" ht="93" customHeight="1" x14ac:dyDescent="0.25">
      <c r="A62" s="26" t="s">
        <v>174</v>
      </c>
      <c r="B62" s="41" t="s">
        <v>175</v>
      </c>
      <c r="C62" s="28" t="s">
        <v>121</v>
      </c>
      <c r="D62" s="29">
        <f t="shared" ref="D62:AI62" si="235">SUM(D63:D64)</f>
        <v>0.16</v>
      </c>
      <c r="E62" s="29">
        <f t="shared" si="235"/>
        <v>0</v>
      </c>
      <c r="F62" s="29">
        <f t="shared" si="235"/>
        <v>0</v>
      </c>
      <c r="G62" s="29">
        <f t="shared" si="235"/>
        <v>0</v>
      </c>
      <c r="H62" s="29">
        <f t="shared" si="235"/>
        <v>0</v>
      </c>
      <c r="I62" s="29">
        <f t="shared" si="235"/>
        <v>0</v>
      </c>
      <c r="J62" s="29">
        <f t="shared" si="235"/>
        <v>0</v>
      </c>
      <c r="K62" s="29">
        <f t="shared" si="235"/>
        <v>0.16</v>
      </c>
      <c r="L62" s="29">
        <f t="shared" si="235"/>
        <v>0</v>
      </c>
      <c r="M62" s="29">
        <f t="shared" si="235"/>
        <v>0</v>
      </c>
      <c r="N62" s="29">
        <f t="shared" si="235"/>
        <v>0</v>
      </c>
      <c r="O62" s="29">
        <f t="shared" si="235"/>
        <v>0</v>
      </c>
      <c r="P62" s="29">
        <f t="shared" si="235"/>
        <v>0</v>
      </c>
      <c r="Q62" s="29">
        <f t="shared" si="235"/>
        <v>0</v>
      </c>
      <c r="R62" s="60">
        <f t="shared" si="235"/>
        <v>0</v>
      </c>
      <c r="S62" s="60">
        <f t="shared" si="235"/>
        <v>0</v>
      </c>
      <c r="T62" s="60">
        <f t="shared" si="235"/>
        <v>0</v>
      </c>
      <c r="U62" s="60">
        <f t="shared" si="235"/>
        <v>0</v>
      </c>
      <c r="V62" s="60">
        <f t="shared" si="235"/>
        <v>0</v>
      </c>
      <c r="W62" s="60">
        <f t="shared" si="235"/>
        <v>0</v>
      </c>
      <c r="X62" s="60">
        <f t="shared" si="235"/>
        <v>0</v>
      </c>
      <c r="Y62" s="60">
        <f t="shared" si="235"/>
        <v>0</v>
      </c>
      <c r="Z62" s="60">
        <f t="shared" si="235"/>
        <v>0</v>
      </c>
      <c r="AA62" s="60">
        <f t="shared" si="235"/>
        <v>0</v>
      </c>
      <c r="AB62" s="60">
        <f t="shared" si="235"/>
        <v>0</v>
      </c>
      <c r="AC62" s="60">
        <f t="shared" si="235"/>
        <v>0</v>
      </c>
      <c r="AD62" s="60">
        <f t="shared" si="235"/>
        <v>0</v>
      </c>
      <c r="AE62" s="60">
        <f t="shared" si="235"/>
        <v>0</v>
      </c>
      <c r="AF62" s="29">
        <f t="shared" si="235"/>
        <v>0</v>
      </c>
      <c r="AG62" s="29">
        <f t="shared" si="235"/>
        <v>0</v>
      </c>
      <c r="AH62" s="29">
        <f t="shared" si="235"/>
        <v>0</v>
      </c>
      <c r="AI62" s="29">
        <f t="shared" si="235"/>
        <v>0</v>
      </c>
      <c r="AJ62" s="29">
        <f t="shared" ref="AJ62:BO62" si="236">SUM(AJ63:AJ64)</f>
        <v>0</v>
      </c>
      <c r="AK62" s="29">
        <f t="shared" si="236"/>
        <v>0</v>
      </c>
      <c r="AL62" s="29">
        <f t="shared" si="236"/>
        <v>0</v>
      </c>
      <c r="AM62" s="29">
        <f t="shared" si="236"/>
        <v>0</v>
      </c>
      <c r="AN62" s="29">
        <f t="shared" si="236"/>
        <v>0</v>
      </c>
      <c r="AO62" s="29">
        <f t="shared" si="236"/>
        <v>0</v>
      </c>
      <c r="AP62" s="29">
        <f t="shared" si="236"/>
        <v>0</v>
      </c>
      <c r="AQ62" s="29">
        <f t="shared" si="236"/>
        <v>0</v>
      </c>
      <c r="AR62" s="29">
        <f t="shared" si="236"/>
        <v>0</v>
      </c>
      <c r="AS62" s="29">
        <f t="shared" si="236"/>
        <v>0</v>
      </c>
      <c r="AT62" s="29">
        <f t="shared" si="236"/>
        <v>0</v>
      </c>
      <c r="AU62" s="29">
        <f t="shared" si="236"/>
        <v>0</v>
      </c>
      <c r="AV62" s="29">
        <f t="shared" si="236"/>
        <v>0</v>
      </c>
      <c r="AW62" s="29">
        <f t="shared" si="236"/>
        <v>0</v>
      </c>
      <c r="AX62" s="29">
        <f t="shared" si="236"/>
        <v>0</v>
      </c>
      <c r="AY62" s="29">
        <f t="shared" si="236"/>
        <v>0</v>
      </c>
      <c r="AZ62" s="29">
        <f t="shared" si="236"/>
        <v>0</v>
      </c>
      <c r="BA62" s="29">
        <f t="shared" si="236"/>
        <v>0</v>
      </c>
      <c r="BB62" s="29">
        <f t="shared" si="236"/>
        <v>0</v>
      </c>
      <c r="BC62" s="29">
        <f t="shared" si="236"/>
        <v>0</v>
      </c>
      <c r="BD62" s="29">
        <f t="shared" si="236"/>
        <v>0</v>
      </c>
      <c r="BE62" s="29">
        <f t="shared" si="236"/>
        <v>0</v>
      </c>
      <c r="BF62" s="29">
        <f t="shared" si="236"/>
        <v>0</v>
      </c>
      <c r="BG62" s="29">
        <f t="shared" si="236"/>
        <v>0</v>
      </c>
      <c r="BH62" s="29">
        <f t="shared" si="236"/>
        <v>0.16</v>
      </c>
      <c r="BI62" s="29">
        <f t="shared" si="236"/>
        <v>0</v>
      </c>
      <c r="BJ62" s="29">
        <f t="shared" si="236"/>
        <v>0</v>
      </c>
      <c r="BK62" s="29">
        <f t="shared" si="236"/>
        <v>0</v>
      </c>
      <c r="BL62" s="29">
        <f t="shared" si="236"/>
        <v>0</v>
      </c>
      <c r="BM62" s="29">
        <f t="shared" si="236"/>
        <v>0</v>
      </c>
      <c r="BN62" s="29">
        <f t="shared" si="236"/>
        <v>0</v>
      </c>
      <c r="BO62" s="29">
        <f t="shared" si="236"/>
        <v>0.16</v>
      </c>
      <c r="BP62" s="29">
        <f t="shared" ref="BP62:CU62" si="237">SUM(BP63:BP64)</f>
        <v>0</v>
      </c>
      <c r="BQ62" s="29">
        <f t="shared" si="237"/>
        <v>0</v>
      </c>
      <c r="BR62" s="29">
        <f t="shared" si="237"/>
        <v>0</v>
      </c>
      <c r="BS62" s="29">
        <f t="shared" si="237"/>
        <v>0</v>
      </c>
      <c r="BT62" s="29">
        <f t="shared" si="237"/>
        <v>0</v>
      </c>
      <c r="BU62" s="29">
        <f t="shared" si="237"/>
        <v>0</v>
      </c>
      <c r="BV62" s="29">
        <f t="shared" si="237"/>
        <v>0</v>
      </c>
      <c r="BW62" s="29">
        <f t="shared" si="237"/>
        <v>0</v>
      </c>
      <c r="BX62" s="29">
        <f t="shared" si="237"/>
        <v>0</v>
      </c>
      <c r="BY62" s="29">
        <f t="shared" si="237"/>
        <v>0</v>
      </c>
      <c r="BZ62" s="29">
        <f t="shared" si="237"/>
        <v>0</v>
      </c>
      <c r="CA62" s="29">
        <f t="shared" si="237"/>
        <v>0</v>
      </c>
      <c r="CB62" s="29">
        <f t="shared" si="237"/>
        <v>0</v>
      </c>
      <c r="CC62" s="29">
        <f t="shared" si="237"/>
        <v>0</v>
      </c>
      <c r="CD62" s="29">
        <f t="shared" si="237"/>
        <v>0</v>
      </c>
      <c r="CE62" s="29">
        <f t="shared" si="237"/>
        <v>0</v>
      </c>
      <c r="CF62" s="29">
        <f t="shared" si="237"/>
        <v>0</v>
      </c>
      <c r="CG62" s="29">
        <f t="shared" si="237"/>
        <v>0</v>
      </c>
      <c r="CH62" s="29">
        <f t="shared" si="237"/>
        <v>0</v>
      </c>
      <c r="CI62" s="29">
        <f t="shared" si="237"/>
        <v>0</v>
      </c>
      <c r="CJ62" s="29">
        <f t="shared" si="237"/>
        <v>0</v>
      </c>
      <c r="CK62" s="29">
        <f t="shared" si="237"/>
        <v>0</v>
      </c>
      <c r="CL62" s="29">
        <f t="shared" si="237"/>
        <v>0</v>
      </c>
      <c r="CM62" s="29">
        <f t="shared" si="237"/>
        <v>0</v>
      </c>
      <c r="CN62" s="29">
        <f t="shared" si="237"/>
        <v>0</v>
      </c>
      <c r="CO62" s="29">
        <f t="shared" si="237"/>
        <v>0</v>
      </c>
      <c r="CP62" s="29">
        <f t="shared" si="237"/>
        <v>0</v>
      </c>
      <c r="CQ62" s="29">
        <f t="shared" si="237"/>
        <v>0</v>
      </c>
      <c r="CR62" s="29">
        <f t="shared" si="237"/>
        <v>0</v>
      </c>
      <c r="CS62" s="29">
        <f t="shared" si="237"/>
        <v>0</v>
      </c>
      <c r="CT62" s="29">
        <f t="shared" si="237"/>
        <v>0</v>
      </c>
      <c r="CU62" s="29">
        <f t="shared" si="237"/>
        <v>0</v>
      </c>
      <c r="CV62" s="29">
        <f t="shared" ref="CV62:DY62" si="238">SUM(CV63:CV64)</f>
        <v>0</v>
      </c>
      <c r="CW62" s="29">
        <f t="shared" si="238"/>
        <v>0</v>
      </c>
      <c r="CX62" s="29">
        <f t="shared" si="238"/>
        <v>0</v>
      </c>
      <c r="CY62" s="29">
        <f t="shared" si="238"/>
        <v>0</v>
      </c>
      <c r="CZ62" s="29">
        <f t="shared" si="238"/>
        <v>0</v>
      </c>
      <c r="DA62" s="29">
        <f t="shared" si="238"/>
        <v>0</v>
      </c>
      <c r="DB62" s="29">
        <f t="shared" si="238"/>
        <v>0</v>
      </c>
      <c r="DC62" s="29">
        <f t="shared" si="238"/>
        <v>0</v>
      </c>
      <c r="DD62" s="29">
        <f t="shared" si="238"/>
        <v>0</v>
      </c>
      <c r="DE62" s="29">
        <f t="shared" si="238"/>
        <v>0</v>
      </c>
      <c r="DF62" s="29">
        <f t="shared" si="238"/>
        <v>0</v>
      </c>
      <c r="DG62" s="29">
        <f t="shared" si="238"/>
        <v>0</v>
      </c>
      <c r="DH62" s="29">
        <f t="shared" si="238"/>
        <v>0</v>
      </c>
      <c r="DI62" s="29">
        <f t="shared" si="238"/>
        <v>0</v>
      </c>
      <c r="DJ62" s="29">
        <f t="shared" ref="DJ62:DK62" si="239">SUM(DJ63:DJ64)</f>
        <v>0</v>
      </c>
      <c r="DK62" s="29">
        <f t="shared" si="239"/>
        <v>0</v>
      </c>
      <c r="DL62" s="29">
        <f t="shared" si="238"/>
        <v>0.16</v>
      </c>
      <c r="DM62" s="29">
        <f t="shared" si="238"/>
        <v>0</v>
      </c>
      <c r="DN62" s="29">
        <f t="shared" si="238"/>
        <v>0</v>
      </c>
      <c r="DO62" s="29">
        <f t="shared" si="238"/>
        <v>0</v>
      </c>
      <c r="DP62" s="29">
        <f t="shared" si="238"/>
        <v>0</v>
      </c>
      <c r="DQ62" s="29">
        <f t="shared" si="238"/>
        <v>0</v>
      </c>
      <c r="DR62" s="29">
        <f t="shared" si="238"/>
        <v>0</v>
      </c>
      <c r="DS62" s="29">
        <f t="shared" si="238"/>
        <v>0.16</v>
      </c>
      <c r="DT62" s="29">
        <f t="shared" si="238"/>
        <v>0</v>
      </c>
      <c r="DU62" s="29">
        <f t="shared" si="238"/>
        <v>0</v>
      </c>
      <c r="DV62" s="29">
        <f t="shared" si="238"/>
        <v>0</v>
      </c>
      <c r="DW62" s="29">
        <f t="shared" si="238"/>
        <v>0</v>
      </c>
      <c r="DX62" s="29">
        <f t="shared" si="238"/>
        <v>0</v>
      </c>
      <c r="DY62" s="29">
        <f t="shared" si="238"/>
        <v>0</v>
      </c>
      <c r="DZ62" s="28" t="s">
        <v>122</v>
      </c>
    </row>
    <row r="63" spans="1:130" s="63" customFormat="1" ht="84.75" customHeight="1" x14ac:dyDescent="0.25">
      <c r="A63" s="61" t="s">
        <v>174</v>
      </c>
      <c r="B63" s="55" t="s">
        <v>239</v>
      </c>
      <c r="C63" s="56" t="s">
        <v>240</v>
      </c>
      <c r="D63" s="62">
        <v>0.16</v>
      </c>
      <c r="E63" s="62">
        <v>0</v>
      </c>
      <c r="F63" s="62">
        <v>0</v>
      </c>
      <c r="G63" s="62">
        <v>0</v>
      </c>
      <c r="H63" s="62">
        <v>0</v>
      </c>
      <c r="I63" s="62">
        <v>0</v>
      </c>
      <c r="J63" s="62">
        <v>0</v>
      </c>
      <c r="K63" s="62">
        <v>0.16</v>
      </c>
      <c r="L63" s="62">
        <v>0</v>
      </c>
      <c r="M63" s="62">
        <v>0</v>
      </c>
      <c r="N63" s="62">
        <v>0</v>
      </c>
      <c r="O63" s="62">
        <v>0</v>
      </c>
      <c r="P63" s="62">
        <v>0</v>
      </c>
      <c r="Q63" s="62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60">
        <v>0</v>
      </c>
      <c r="Z63" s="60">
        <v>0</v>
      </c>
      <c r="AA63" s="60">
        <v>0</v>
      </c>
      <c r="AB63" s="60">
        <v>0</v>
      </c>
      <c r="AC63" s="60">
        <v>0</v>
      </c>
      <c r="AD63" s="60">
        <v>0</v>
      </c>
      <c r="AE63" s="60">
        <v>0</v>
      </c>
      <c r="AF63" s="62">
        <v>0</v>
      </c>
      <c r="AG63" s="62">
        <v>0</v>
      </c>
      <c r="AH63" s="62">
        <v>0</v>
      </c>
      <c r="AI63" s="62">
        <v>0</v>
      </c>
      <c r="AJ63" s="62">
        <v>0</v>
      </c>
      <c r="AK63" s="62">
        <v>0</v>
      </c>
      <c r="AL63" s="62">
        <v>0</v>
      </c>
      <c r="AM63" s="62">
        <v>0</v>
      </c>
      <c r="AN63" s="62">
        <v>0</v>
      </c>
      <c r="AO63" s="62">
        <v>0</v>
      </c>
      <c r="AP63" s="62">
        <v>0</v>
      </c>
      <c r="AQ63" s="62">
        <v>0</v>
      </c>
      <c r="AR63" s="62">
        <v>0</v>
      </c>
      <c r="AS63" s="62">
        <v>0</v>
      </c>
      <c r="AT63" s="62">
        <v>0</v>
      </c>
      <c r="AU63" s="62">
        <v>0</v>
      </c>
      <c r="AV63" s="62">
        <v>0</v>
      </c>
      <c r="AW63" s="62">
        <v>0</v>
      </c>
      <c r="AX63" s="62">
        <v>0</v>
      </c>
      <c r="AY63" s="62">
        <v>0</v>
      </c>
      <c r="AZ63" s="62">
        <v>0</v>
      </c>
      <c r="BA63" s="62">
        <v>0</v>
      </c>
      <c r="BB63" s="62">
        <v>0</v>
      </c>
      <c r="BC63" s="62">
        <v>0</v>
      </c>
      <c r="BD63" s="62">
        <v>0</v>
      </c>
      <c r="BE63" s="62">
        <v>0</v>
      </c>
      <c r="BF63" s="62">
        <v>0</v>
      </c>
      <c r="BG63" s="62">
        <v>0</v>
      </c>
      <c r="BH63" s="62">
        <v>0.16</v>
      </c>
      <c r="BI63" s="62">
        <v>0</v>
      </c>
      <c r="BJ63" s="62">
        <v>0</v>
      </c>
      <c r="BK63" s="62">
        <v>0</v>
      </c>
      <c r="BL63" s="62">
        <v>0</v>
      </c>
      <c r="BM63" s="62">
        <v>0</v>
      </c>
      <c r="BN63" s="62">
        <v>0</v>
      </c>
      <c r="BO63" s="62">
        <v>0.16</v>
      </c>
      <c r="BP63" s="62">
        <v>0</v>
      </c>
      <c r="BQ63" s="62">
        <v>0</v>
      </c>
      <c r="BR63" s="62">
        <v>0</v>
      </c>
      <c r="BS63" s="62">
        <v>0</v>
      </c>
      <c r="BT63" s="62">
        <v>0</v>
      </c>
      <c r="BU63" s="62">
        <v>0</v>
      </c>
      <c r="BV63" s="62">
        <v>0</v>
      </c>
      <c r="BW63" s="62">
        <v>0</v>
      </c>
      <c r="BX63" s="62">
        <v>0</v>
      </c>
      <c r="BY63" s="62">
        <v>0</v>
      </c>
      <c r="BZ63" s="62">
        <v>0</v>
      </c>
      <c r="CA63" s="62">
        <v>0</v>
      </c>
      <c r="CB63" s="62">
        <v>0</v>
      </c>
      <c r="CC63" s="62">
        <v>0</v>
      </c>
      <c r="CD63" s="62">
        <v>0</v>
      </c>
      <c r="CE63" s="62">
        <v>0</v>
      </c>
      <c r="CF63" s="62">
        <v>0</v>
      </c>
      <c r="CG63" s="62">
        <v>0</v>
      </c>
      <c r="CH63" s="62">
        <v>0</v>
      </c>
      <c r="CI63" s="62">
        <v>0</v>
      </c>
      <c r="CJ63" s="62">
        <v>0</v>
      </c>
      <c r="CK63" s="62">
        <v>0</v>
      </c>
      <c r="CL63" s="62">
        <v>0</v>
      </c>
      <c r="CM63" s="62">
        <v>0</v>
      </c>
      <c r="CN63" s="62">
        <v>0</v>
      </c>
      <c r="CO63" s="62">
        <v>0</v>
      </c>
      <c r="CP63" s="62">
        <v>0</v>
      </c>
      <c r="CQ63" s="62">
        <v>0</v>
      </c>
      <c r="CR63" s="62">
        <v>0</v>
      </c>
      <c r="CS63" s="62">
        <v>0</v>
      </c>
      <c r="CT63" s="62">
        <v>0</v>
      </c>
      <c r="CU63" s="62">
        <v>0</v>
      </c>
      <c r="CV63" s="62">
        <v>0</v>
      </c>
      <c r="CW63" s="62">
        <v>0</v>
      </c>
      <c r="CX63" s="62">
        <v>0</v>
      </c>
      <c r="CY63" s="62">
        <v>0</v>
      </c>
      <c r="CZ63" s="62">
        <v>0</v>
      </c>
      <c r="DA63" s="62">
        <v>0</v>
      </c>
      <c r="DB63" s="62">
        <v>0</v>
      </c>
      <c r="DC63" s="62">
        <v>0</v>
      </c>
      <c r="DD63" s="62">
        <v>0</v>
      </c>
      <c r="DE63" s="62">
        <v>0</v>
      </c>
      <c r="DF63" s="62">
        <v>0</v>
      </c>
      <c r="DG63" s="62">
        <v>0</v>
      </c>
      <c r="DH63" s="62">
        <v>0</v>
      </c>
      <c r="DI63" s="62">
        <v>0</v>
      </c>
      <c r="DJ63" s="62">
        <v>0</v>
      </c>
      <c r="DK63" s="62">
        <v>0</v>
      </c>
      <c r="DL63" s="62">
        <f t="shared" ref="DL63" si="240">SUM(AF63,AT63,BH63,BV63,CJ63)</f>
        <v>0.16</v>
      </c>
      <c r="DM63" s="62">
        <f t="shared" ref="DM63" si="241">SUM(AG63,AU63,BI63,BW63,CK63)</f>
        <v>0</v>
      </c>
      <c r="DN63" s="62">
        <f t="shared" ref="DN63" si="242">SUM(AH63,AV63,BJ63,BX63,CL63)</f>
        <v>0</v>
      </c>
      <c r="DO63" s="62">
        <f t="shared" ref="DO63" si="243">SUM(AI63,AW63,BK63,BY63,CM63)</f>
        <v>0</v>
      </c>
      <c r="DP63" s="62">
        <f t="shared" ref="DP63" si="244">SUM(AJ63,AX63,BL63,BZ63,CN63)</f>
        <v>0</v>
      </c>
      <c r="DQ63" s="62">
        <f t="shared" ref="DQ63" si="245">SUM(AK63,AY63,BM63,CA63,CO63)</f>
        <v>0</v>
      </c>
      <c r="DR63" s="62">
        <f t="shared" ref="DR63" si="246">SUM(AL63,AZ63,BN63,CB63,CP63)</f>
        <v>0</v>
      </c>
      <c r="DS63" s="62">
        <f t="shared" ref="DS63" si="247">SUM(AM63,BA63,BO63,CC63,CQ63)</f>
        <v>0.16</v>
      </c>
      <c r="DT63" s="62">
        <f t="shared" ref="DT63" si="248">SUM(AN63,BB63,BP63,CD63,CR63)</f>
        <v>0</v>
      </c>
      <c r="DU63" s="62">
        <f t="shared" ref="DU63" si="249">SUM(AO63,BC63,BQ63,CE63,CS63)</f>
        <v>0</v>
      </c>
      <c r="DV63" s="62">
        <f t="shared" ref="DV63" si="250">SUM(AP63,BD63,BR63,CF63,CT63)</f>
        <v>0</v>
      </c>
      <c r="DW63" s="62">
        <f t="shared" ref="DW63" si="251">SUM(AQ63,BE63,BS63,CG63,CU63)</f>
        <v>0</v>
      </c>
      <c r="DX63" s="62">
        <f t="shared" ref="DX63" si="252">SUM(AR63,BF63,BT63,CH63,CV63)</f>
        <v>0</v>
      </c>
      <c r="DY63" s="62">
        <f t="shared" ref="DY63" si="253">SUM(AS63,BG63,BU63,CI63,CW63)</f>
        <v>0</v>
      </c>
      <c r="DZ63" s="56" t="s">
        <v>277</v>
      </c>
    </row>
    <row r="64" spans="1:130" s="63" customFormat="1" hidden="1" x14ac:dyDescent="0.25">
      <c r="A64" s="61"/>
      <c r="B64" s="64"/>
      <c r="C64" s="56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  <c r="DE64" s="62"/>
      <c r="DF64" s="62"/>
      <c r="DG64" s="62"/>
      <c r="DH64" s="62"/>
      <c r="DI64" s="62"/>
      <c r="DJ64" s="62"/>
      <c r="DK64" s="62"/>
      <c r="DL64" s="62">
        <f>SUM(AF64,AT64,BH64,BV64,CJ64)</f>
        <v>0</v>
      </c>
      <c r="DM64" s="62">
        <f t="shared" ref="DM64" si="254">SUM(AG64,AU64,BI64,BW64,CK64)</f>
        <v>0</v>
      </c>
      <c r="DN64" s="62">
        <f t="shared" ref="DN64" si="255">SUM(AH64,AV64,BJ64,BX64,CL64)</f>
        <v>0</v>
      </c>
      <c r="DO64" s="62">
        <f t="shared" ref="DO64" si="256">SUM(AI64,AW64,BK64,BY64,CM64)</f>
        <v>0</v>
      </c>
      <c r="DP64" s="62">
        <f t="shared" ref="DP64" si="257">SUM(AJ64,AX64,BL64,BZ64,CN64)</f>
        <v>0</v>
      </c>
      <c r="DQ64" s="62">
        <f t="shared" ref="DQ64" si="258">SUM(AK64,AY64,BM64,CA64,CO64)</f>
        <v>0</v>
      </c>
      <c r="DR64" s="62">
        <f t="shared" ref="DR64" si="259">SUM(AL64,AZ64,BN64,CB64,CP64)</f>
        <v>0</v>
      </c>
      <c r="DS64" s="62">
        <f t="shared" ref="DS64" si="260">SUM(AM64,BA64,BO64,CC64,CQ64)</f>
        <v>0</v>
      </c>
      <c r="DT64" s="62">
        <f t="shared" ref="DT64" si="261">SUM(AN64,BB64,BP64,CD64,CR64)</f>
        <v>0</v>
      </c>
      <c r="DU64" s="62">
        <f t="shared" ref="DU64" si="262">SUM(AO64,BC64,BQ64,CE64,CS64)</f>
        <v>0</v>
      </c>
      <c r="DV64" s="62">
        <f t="shared" ref="DV64" si="263">SUM(AP64,BD64,BR64,CF64,CT64)</f>
        <v>0</v>
      </c>
      <c r="DW64" s="62">
        <f t="shared" ref="DW64" si="264">SUM(AQ64,BE64,BS64,CG64,CU64)</f>
        <v>0</v>
      </c>
      <c r="DX64" s="62">
        <f t="shared" ref="DX64" si="265">SUM(AR64,BF64,BT64,CH64,CV64)</f>
        <v>0</v>
      </c>
      <c r="DY64" s="62">
        <f t="shared" ref="DY64" si="266">SUM(AS64,BG64,BU64,CI64,CW64)</f>
        <v>0</v>
      </c>
      <c r="DZ64" s="56"/>
    </row>
    <row r="65" spans="1:130" ht="47.25" x14ac:dyDescent="0.25">
      <c r="A65" s="36" t="s">
        <v>142</v>
      </c>
      <c r="B65" s="37" t="s">
        <v>143</v>
      </c>
      <c r="C65" s="38" t="s">
        <v>121</v>
      </c>
      <c r="D65" s="39">
        <f t="shared" ref="D65:AI65" si="267">SUM(D66,D75)</f>
        <v>0</v>
      </c>
      <c r="E65" s="39">
        <f t="shared" si="267"/>
        <v>0</v>
      </c>
      <c r="F65" s="39">
        <f t="shared" si="267"/>
        <v>1.9300000000000002</v>
      </c>
      <c r="G65" s="39">
        <f t="shared" si="267"/>
        <v>0</v>
      </c>
      <c r="H65" s="39">
        <f t="shared" si="267"/>
        <v>2.0499999999999998</v>
      </c>
      <c r="I65" s="39">
        <f t="shared" si="267"/>
        <v>0</v>
      </c>
      <c r="J65" s="39">
        <f t="shared" si="267"/>
        <v>0</v>
      </c>
      <c r="K65" s="39">
        <f t="shared" si="267"/>
        <v>0</v>
      </c>
      <c r="L65" s="39">
        <f t="shared" si="267"/>
        <v>0</v>
      </c>
      <c r="M65" s="39">
        <f t="shared" si="267"/>
        <v>7.43</v>
      </c>
      <c r="N65" s="39">
        <f t="shared" si="267"/>
        <v>0</v>
      </c>
      <c r="O65" s="39">
        <f t="shared" si="267"/>
        <v>7.2210000000000001</v>
      </c>
      <c r="P65" s="39">
        <f t="shared" si="267"/>
        <v>0</v>
      </c>
      <c r="Q65" s="39">
        <f t="shared" si="267"/>
        <v>0</v>
      </c>
      <c r="R65" s="60">
        <f t="shared" si="267"/>
        <v>0</v>
      </c>
      <c r="S65" s="60">
        <f t="shared" si="267"/>
        <v>0</v>
      </c>
      <c r="T65" s="60">
        <f t="shared" si="267"/>
        <v>0</v>
      </c>
      <c r="U65" s="60">
        <f t="shared" si="267"/>
        <v>0</v>
      </c>
      <c r="V65" s="60">
        <f t="shared" si="267"/>
        <v>0.57199999999999995</v>
      </c>
      <c r="W65" s="60">
        <f t="shared" si="267"/>
        <v>0</v>
      </c>
      <c r="X65" s="60">
        <f t="shared" si="267"/>
        <v>0</v>
      </c>
      <c r="Y65" s="60">
        <f t="shared" si="267"/>
        <v>0</v>
      </c>
      <c r="Z65" s="60">
        <f t="shared" si="267"/>
        <v>0</v>
      </c>
      <c r="AA65" s="60">
        <f t="shared" si="267"/>
        <v>0</v>
      </c>
      <c r="AB65" s="60">
        <f t="shared" si="267"/>
        <v>0</v>
      </c>
      <c r="AC65" s="60">
        <f t="shared" si="267"/>
        <v>0</v>
      </c>
      <c r="AD65" s="60">
        <f t="shared" si="267"/>
        <v>0</v>
      </c>
      <c r="AE65" s="60">
        <f t="shared" si="267"/>
        <v>0</v>
      </c>
      <c r="AF65" s="39">
        <f t="shared" si="267"/>
        <v>0</v>
      </c>
      <c r="AG65" s="39">
        <f t="shared" si="267"/>
        <v>0</v>
      </c>
      <c r="AH65" s="39">
        <f t="shared" si="267"/>
        <v>0</v>
      </c>
      <c r="AI65" s="39">
        <f t="shared" si="267"/>
        <v>0</v>
      </c>
      <c r="AJ65" s="39">
        <f t="shared" ref="AJ65:BO65" si="268">SUM(AJ66,AJ75)</f>
        <v>0</v>
      </c>
      <c r="AK65" s="39">
        <f t="shared" si="268"/>
        <v>0</v>
      </c>
      <c r="AL65" s="39">
        <f t="shared" si="268"/>
        <v>0</v>
      </c>
      <c r="AM65" s="39">
        <f t="shared" si="268"/>
        <v>0</v>
      </c>
      <c r="AN65" s="39">
        <f t="shared" si="268"/>
        <v>0</v>
      </c>
      <c r="AO65" s="39">
        <f t="shared" si="268"/>
        <v>0</v>
      </c>
      <c r="AP65" s="39">
        <f t="shared" si="268"/>
        <v>0</v>
      </c>
      <c r="AQ65" s="39">
        <f t="shared" si="268"/>
        <v>0</v>
      </c>
      <c r="AR65" s="39">
        <f t="shared" si="268"/>
        <v>0</v>
      </c>
      <c r="AS65" s="39">
        <f t="shared" si="268"/>
        <v>0</v>
      </c>
      <c r="AT65" s="39">
        <f t="shared" si="268"/>
        <v>0</v>
      </c>
      <c r="AU65" s="39">
        <f t="shared" si="268"/>
        <v>0</v>
      </c>
      <c r="AV65" s="39">
        <f t="shared" si="268"/>
        <v>0</v>
      </c>
      <c r="AW65" s="39">
        <f t="shared" si="268"/>
        <v>0</v>
      </c>
      <c r="AX65" s="39">
        <f t="shared" si="268"/>
        <v>0.92800000000000005</v>
      </c>
      <c r="AY65" s="39">
        <f t="shared" si="268"/>
        <v>0</v>
      </c>
      <c r="AZ65" s="39">
        <f t="shared" si="268"/>
        <v>0</v>
      </c>
      <c r="BA65" s="39">
        <f t="shared" si="268"/>
        <v>0</v>
      </c>
      <c r="BB65" s="39">
        <f t="shared" si="268"/>
        <v>0</v>
      </c>
      <c r="BC65" s="39">
        <f t="shared" si="268"/>
        <v>5.5</v>
      </c>
      <c r="BD65" s="39">
        <f t="shared" si="268"/>
        <v>0</v>
      </c>
      <c r="BE65" s="39">
        <f t="shared" si="268"/>
        <v>1.3109999999999999</v>
      </c>
      <c r="BF65" s="39">
        <f t="shared" si="268"/>
        <v>0</v>
      </c>
      <c r="BG65" s="39">
        <f t="shared" si="268"/>
        <v>0</v>
      </c>
      <c r="BH65" s="39">
        <f t="shared" si="268"/>
        <v>0</v>
      </c>
      <c r="BI65" s="39">
        <f t="shared" si="268"/>
        <v>0</v>
      </c>
      <c r="BJ65" s="39">
        <f t="shared" si="268"/>
        <v>1.3</v>
      </c>
      <c r="BK65" s="39">
        <f t="shared" si="268"/>
        <v>0</v>
      </c>
      <c r="BL65" s="39">
        <f t="shared" si="268"/>
        <v>0</v>
      </c>
      <c r="BM65" s="39">
        <f t="shared" si="268"/>
        <v>0</v>
      </c>
      <c r="BN65" s="39">
        <f t="shared" si="268"/>
        <v>0</v>
      </c>
      <c r="BO65" s="39">
        <f t="shared" si="268"/>
        <v>0</v>
      </c>
      <c r="BP65" s="39">
        <f t="shared" ref="BP65:CU65" si="269">SUM(BP66,BP75)</f>
        <v>0</v>
      </c>
      <c r="BQ65" s="39">
        <f t="shared" si="269"/>
        <v>0.63</v>
      </c>
      <c r="BR65" s="39">
        <f t="shared" si="269"/>
        <v>0</v>
      </c>
      <c r="BS65" s="39">
        <f t="shared" si="269"/>
        <v>0</v>
      </c>
      <c r="BT65" s="39">
        <f t="shared" si="269"/>
        <v>0</v>
      </c>
      <c r="BU65" s="39">
        <f t="shared" si="269"/>
        <v>0</v>
      </c>
      <c r="BV65" s="39">
        <f t="shared" si="269"/>
        <v>0</v>
      </c>
      <c r="BW65" s="39">
        <f t="shared" si="269"/>
        <v>0</v>
      </c>
      <c r="BX65" s="39">
        <f t="shared" si="269"/>
        <v>0</v>
      </c>
      <c r="BY65" s="39">
        <f t="shared" si="269"/>
        <v>0</v>
      </c>
      <c r="BZ65" s="39">
        <f t="shared" si="269"/>
        <v>0.55000000000000004</v>
      </c>
      <c r="CA65" s="39">
        <f t="shared" si="269"/>
        <v>0</v>
      </c>
      <c r="CB65" s="39">
        <f t="shared" si="269"/>
        <v>0</v>
      </c>
      <c r="CC65" s="39">
        <f t="shared" si="269"/>
        <v>0</v>
      </c>
      <c r="CD65" s="39">
        <f t="shared" si="269"/>
        <v>0</v>
      </c>
      <c r="CE65" s="39">
        <f t="shared" si="269"/>
        <v>1.3</v>
      </c>
      <c r="CF65" s="39">
        <f t="shared" si="269"/>
        <v>0</v>
      </c>
      <c r="CG65" s="39">
        <f t="shared" si="269"/>
        <v>2</v>
      </c>
      <c r="CH65" s="39">
        <f t="shared" si="269"/>
        <v>0</v>
      </c>
      <c r="CI65" s="39">
        <f t="shared" si="269"/>
        <v>0</v>
      </c>
      <c r="CJ65" s="39">
        <f t="shared" si="269"/>
        <v>0</v>
      </c>
      <c r="CK65" s="39">
        <f t="shared" si="269"/>
        <v>0</v>
      </c>
      <c r="CL65" s="39">
        <f t="shared" si="269"/>
        <v>0.63</v>
      </c>
      <c r="CM65" s="39">
        <f t="shared" si="269"/>
        <v>0</v>
      </c>
      <c r="CN65" s="39">
        <f t="shared" si="269"/>
        <v>0</v>
      </c>
      <c r="CO65" s="39">
        <f t="shared" si="269"/>
        <v>0</v>
      </c>
      <c r="CP65" s="39">
        <f t="shared" si="269"/>
        <v>0</v>
      </c>
      <c r="CQ65" s="39">
        <f t="shared" si="269"/>
        <v>0</v>
      </c>
      <c r="CR65" s="39">
        <f t="shared" si="269"/>
        <v>0</v>
      </c>
      <c r="CS65" s="39">
        <f t="shared" si="269"/>
        <v>0</v>
      </c>
      <c r="CT65" s="39">
        <f t="shared" si="269"/>
        <v>0</v>
      </c>
      <c r="CU65" s="39">
        <f t="shared" si="269"/>
        <v>3.91</v>
      </c>
      <c r="CV65" s="39">
        <f t="shared" ref="CV65:DY65" si="270">SUM(CV66,CV75)</f>
        <v>0</v>
      </c>
      <c r="CW65" s="39">
        <f t="shared" si="270"/>
        <v>0</v>
      </c>
      <c r="CX65" s="39">
        <f t="shared" si="270"/>
        <v>0</v>
      </c>
      <c r="CY65" s="39">
        <f t="shared" si="270"/>
        <v>0</v>
      </c>
      <c r="CZ65" s="39">
        <f t="shared" si="270"/>
        <v>0</v>
      </c>
      <c r="DA65" s="39">
        <f t="shared" si="270"/>
        <v>0</v>
      </c>
      <c r="DB65" s="39">
        <f t="shared" si="270"/>
        <v>0</v>
      </c>
      <c r="DC65" s="39">
        <f t="shared" si="270"/>
        <v>0</v>
      </c>
      <c r="DD65" s="39">
        <f t="shared" si="270"/>
        <v>0</v>
      </c>
      <c r="DE65" s="39">
        <f t="shared" si="270"/>
        <v>0</v>
      </c>
      <c r="DF65" s="39">
        <f t="shared" si="270"/>
        <v>0</v>
      </c>
      <c r="DG65" s="39">
        <f t="shared" si="270"/>
        <v>0</v>
      </c>
      <c r="DH65" s="39">
        <f t="shared" si="270"/>
        <v>0</v>
      </c>
      <c r="DI65" s="39">
        <f t="shared" si="270"/>
        <v>0</v>
      </c>
      <c r="DJ65" s="39">
        <f t="shared" si="270"/>
        <v>0</v>
      </c>
      <c r="DK65" s="39">
        <f t="shared" si="270"/>
        <v>0</v>
      </c>
      <c r="DL65" s="39">
        <f t="shared" si="270"/>
        <v>0</v>
      </c>
      <c r="DM65" s="39">
        <f t="shared" si="270"/>
        <v>0</v>
      </c>
      <c r="DN65" s="39">
        <f t="shared" si="270"/>
        <v>1.9300000000000002</v>
      </c>
      <c r="DO65" s="39">
        <f t="shared" si="270"/>
        <v>0</v>
      </c>
      <c r="DP65" s="39">
        <f t="shared" si="270"/>
        <v>1.4780000000000002</v>
      </c>
      <c r="DQ65" s="39">
        <f t="shared" si="270"/>
        <v>0</v>
      </c>
      <c r="DR65" s="39">
        <f t="shared" si="270"/>
        <v>0</v>
      </c>
      <c r="DS65" s="39">
        <f t="shared" si="270"/>
        <v>0</v>
      </c>
      <c r="DT65" s="39">
        <f t="shared" si="270"/>
        <v>0</v>
      </c>
      <c r="DU65" s="39">
        <f t="shared" si="270"/>
        <v>7.43</v>
      </c>
      <c r="DV65" s="39">
        <f t="shared" si="270"/>
        <v>0</v>
      </c>
      <c r="DW65" s="39">
        <f t="shared" si="270"/>
        <v>7.2210000000000001</v>
      </c>
      <c r="DX65" s="39">
        <f t="shared" si="270"/>
        <v>0</v>
      </c>
      <c r="DY65" s="39">
        <f t="shared" si="270"/>
        <v>0</v>
      </c>
      <c r="DZ65" s="38" t="s">
        <v>122</v>
      </c>
    </row>
    <row r="66" spans="1:130" ht="46.5" customHeight="1" x14ac:dyDescent="0.25">
      <c r="A66" s="26" t="s">
        <v>144</v>
      </c>
      <c r="B66" s="27" t="s">
        <v>145</v>
      </c>
      <c r="C66" s="28" t="s">
        <v>121</v>
      </c>
      <c r="D66" s="29">
        <f t="shared" ref="D66:Q66" si="271">SUM(D67:D74)</f>
        <v>0</v>
      </c>
      <c r="E66" s="29">
        <f t="shared" si="271"/>
        <v>0</v>
      </c>
      <c r="F66" s="29">
        <f t="shared" si="271"/>
        <v>1.9300000000000002</v>
      </c>
      <c r="G66" s="29">
        <f t="shared" si="271"/>
        <v>0</v>
      </c>
      <c r="H66" s="29">
        <f t="shared" si="271"/>
        <v>2.0499999999999998</v>
      </c>
      <c r="I66" s="29">
        <f t="shared" si="271"/>
        <v>0</v>
      </c>
      <c r="J66" s="29">
        <f t="shared" si="271"/>
        <v>0</v>
      </c>
      <c r="K66" s="29">
        <f t="shared" si="271"/>
        <v>0</v>
      </c>
      <c r="L66" s="29">
        <f t="shared" si="271"/>
        <v>0</v>
      </c>
      <c r="M66" s="29">
        <f t="shared" si="271"/>
        <v>7.43</v>
      </c>
      <c r="N66" s="29">
        <f t="shared" si="271"/>
        <v>0</v>
      </c>
      <c r="O66" s="29">
        <f t="shared" si="271"/>
        <v>7.2210000000000001</v>
      </c>
      <c r="P66" s="29">
        <f t="shared" si="271"/>
        <v>0</v>
      </c>
      <c r="Q66" s="29">
        <f t="shared" si="271"/>
        <v>0</v>
      </c>
      <c r="R66" s="60">
        <f t="shared" ref="R66:AI66" si="272">SUM(R67:R73)</f>
        <v>0</v>
      </c>
      <c r="S66" s="60">
        <f t="shared" si="272"/>
        <v>0</v>
      </c>
      <c r="T66" s="60">
        <f t="shared" si="272"/>
        <v>0</v>
      </c>
      <c r="U66" s="60">
        <f t="shared" si="272"/>
        <v>0</v>
      </c>
      <c r="V66" s="60">
        <f t="shared" si="272"/>
        <v>0.57199999999999995</v>
      </c>
      <c r="W66" s="60">
        <f t="shared" si="272"/>
        <v>0</v>
      </c>
      <c r="X66" s="60">
        <f t="shared" si="272"/>
        <v>0</v>
      </c>
      <c r="Y66" s="60">
        <f t="shared" si="272"/>
        <v>0</v>
      </c>
      <c r="Z66" s="60">
        <f t="shared" si="272"/>
        <v>0</v>
      </c>
      <c r="AA66" s="60">
        <f t="shared" si="272"/>
        <v>0</v>
      </c>
      <c r="AB66" s="60">
        <f t="shared" si="272"/>
        <v>0</v>
      </c>
      <c r="AC66" s="60">
        <f t="shared" si="272"/>
        <v>0</v>
      </c>
      <c r="AD66" s="60">
        <f t="shared" si="272"/>
        <v>0</v>
      </c>
      <c r="AE66" s="60">
        <f t="shared" si="272"/>
        <v>0</v>
      </c>
      <c r="AF66" s="29">
        <f t="shared" si="272"/>
        <v>0</v>
      </c>
      <c r="AG66" s="29">
        <f t="shared" si="272"/>
        <v>0</v>
      </c>
      <c r="AH66" s="29">
        <f t="shared" si="272"/>
        <v>0</v>
      </c>
      <c r="AI66" s="29">
        <f t="shared" si="272"/>
        <v>0</v>
      </c>
      <c r="AJ66" s="29">
        <f t="shared" ref="AJ66:AS66" si="273">SUM(AJ67:AJ73)</f>
        <v>0</v>
      </c>
      <c r="AK66" s="29">
        <f t="shared" si="273"/>
        <v>0</v>
      </c>
      <c r="AL66" s="29">
        <f t="shared" si="273"/>
        <v>0</v>
      </c>
      <c r="AM66" s="29">
        <f t="shared" si="273"/>
        <v>0</v>
      </c>
      <c r="AN66" s="29">
        <f t="shared" si="273"/>
        <v>0</v>
      </c>
      <c r="AO66" s="29">
        <f t="shared" si="273"/>
        <v>0</v>
      </c>
      <c r="AP66" s="29">
        <f t="shared" si="273"/>
        <v>0</v>
      </c>
      <c r="AQ66" s="29">
        <f t="shared" si="273"/>
        <v>0</v>
      </c>
      <c r="AR66" s="29">
        <f t="shared" si="273"/>
        <v>0</v>
      </c>
      <c r="AS66" s="29">
        <f t="shared" si="273"/>
        <v>0</v>
      </c>
      <c r="AT66" s="29">
        <f>SUM(AT67:AT74)</f>
        <v>0</v>
      </c>
      <c r="AU66" s="81">
        <f t="shared" ref="AU66:DF66" si="274">SUM(AU67:AU74)</f>
        <v>0</v>
      </c>
      <c r="AV66" s="81">
        <f t="shared" si="274"/>
        <v>0</v>
      </c>
      <c r="AW66" s="81">
        <f t="shared" si="274"/>
        <v>0</v>
      </c>
      <c r="AX66" s="81">
        <f t="shared" si="274"/>
        <v>0.92800000000000005</v>
      </c>
      <c r="AY66" s="81">
        <f t="shared" si="274"/>
        <v>0</v>
      </c>
      <c r="AZ66" s="81">
        <f t="shared" si="274"/>
        <v>0</v>
      </c>
      <c r="BA66" s="81">
        <f t="shared" si="274"/>
        <v>0</v>
      </c>
      <c r="BB66" s="81">
        <f t="shared" si="274"/>
        <v>0</v>
      </c>
      <c r="BC66" s="81">
        <f t="shared" si="274"/>
        <v>5.5</v>
      </c>
      <c r="BD66" s="81">
        <f t="shared" si="274"/>
        <v>0</v>
      </c>
      <c r="BE66" s="81">
        <f t="shared" si="274"/>
        <v>1.3109999999999999</v>
      </c>
      <c r="BF66" s="81">
        <f t="shared" si="274"/>
        <v>0</v>
      </c>
      <c r="BG66" s="81">
        <f t="shared" si="274"/>
        <v>0</v>
      </c>
      <c r="BH66" s="81">
        <f t="shared" si="274"/>
        <v>0</v>
      </c>
      <c r="BI66" s="81">
        <f t="shared" si="274"/>
        <v>0</v>
      </c>
      <c r="BJ66" s="81">
        <f t="shared" si="274"/>
        <v>1.3</v>
      </c>
      <c r="BK66" s="81">
        <f t="shared" si="274"/>
        <v>0</v>
      </c>
      <c r="BL66" s="81">
        <f t="shared" si="274"/>
        <v>0</v>
      </c>
      <c r="BM66" s="81">
        <f t="shared" si="274"/>
        <v>0</v>
      </c>
      <c r="BN66" s="81">
        <f t="shared" si="274"/>
        <v>0</v>
      </c>
      <c r="BO66" s="81">
        <f t="shared" si="274"/>
        <v>0</v>
      </c>
      <c r="BP66" s="81">
        <f t="shared" si="274"/>
        <v>0</v>
      </c>
      <c r="BQ66" s="81">
        <f t="shared" si="274"/>
        <v>0.63</v>
      </c>
      <c r="BR66" s="81">
        <f t="shared" si="274"/>
        <v>0</v>
      </c>
      <c r="BS66" s="81">
        <f t="shared" si="274"/>
        <v>0</v>
      </c>
      <c r="BT66" s="81">
        <f t="shared" si="274"/>
        <v>0</v>
      </c>
      <c r="BU66" s="81">
        <f t="shared" si="274"/>
        <v>0</v>
      </c>
      <c r="BV66" s="81">
        <f t="shared" si="274"/>
        <v>0</v>
      </c>
      <c r="BW66" s="81">
        <f t="shared" si="274"/>
        <v>0</v>
      </c>
      <c r="BX66" s="81">
        <f t="shared" si="274"/>
        <v>0</v>
      </c>
      <c r="BY66" s="81">
        <f t="shared" si="274"/>
        <v>0</v>
      </c>
      <c r="BZ66" s="81">
        <f t="shared" si="274"/>
        <v>0.55000000000000004</v>
      </c>
      <c r="CA66" s="81">
        <f t="shared" si="274"/>
        <v>0</v>
      </c>
      <c r="CB66" s="81">
        <f t="shared" si="274"/>
        <v>0</v>
      </c>
      <c r="CC66" s="81">
        <f t="shared" si="274"/>
        <v>0</v>
      </c>
      <c r="CD66" s="81">
        <f t="shared" si="274"/>
        <v>0</v>
      </c>
      <c r="CE66" s="81">
        <f t="shared" si="274"/>
        <v>1.3</v>
      </c>
      <c r="CF66" s="81">
        <f t="shared" si="274"/>
        <v>0</v>
      </c>
      <c r="CG66" s="81">
        <f t="shared" si="274"/>
        <v>2</v>
      </c>
      <c r="CH66" s="81">
        <f t="shared" si="274"/>
        <v>0</v>
      </c>
      <c r="CI66" s="81">
        <f t="shared" si="274"/>
        <v>0</v>
      </c>
      <c r="CJ66" s="81">
        <f t="shared" si="274"/>
        <v>0</v>
      </c>
      <c r="CK66" s="81">
        <f t="shared" si="274"/>
        <v>0</v>
      </c>
      <c r="CL66" s="81">
        <f t="shared" si="274"/>
        <v>0.63</v>
      </c>
      <c r="CM66" s="81">
        <f t="shared" si="274"/>
        <v>0</v>
      </c>
      <c r="CN66" s="81">
        <f t="shared" si="274"/>
        <v>0</v>
      </c>
      <c r="CO66" s="81">
        <f t="shared" si="274"/>
        <v>0</v>
      </c>
      <c r="CP66" s="81">
        <f t="shared" si="274"/>
        <v>0</v>
      </c>
      <c r="CQ66" s="81">
        <f t="shared" si="274"/>
        <v>0</v>
      </c>
      <c r="CR66" s="81">
        <f t="shared" si="274"/>
        <v>0</v>
      </c>
      <c r="CS66" s="81">
        <f t="shared" si="274"/>
        <v>0</v>
      </c>
      <c r="CT66" s="81">
        <f t="shared" si="274"/>
        <v>0</v>
      </c>
      <c r="CU66" s="81">
        <f t="shared" si="274"/>
        <v>3.91</v>
      </c>
      <c r="CV66" s="81">
        <f t="shared" si="274"/>
        <v>0</v>
      </c>
      <c r="CW66" s="81">
        <f t="shared" si="274"/>
        <v>0</v>
      </c>
      <c r="CX66" s="81">
        <f t="shared" si="274"/>
        <v>0</v>
      </c>
      <c r="CY66" s="81">
        <f t="shared" si="274"/>
        <v>0</v>
      </c>
      <c r="CZ66" s="81">
        <f t="shared" si="274"/>
        <v>0</v>
      </c>
      <c r="DA66" s="81">
        <f t="shared" si="274"/>
        <v>0</v>
      </c>
      <c r="DB66" s="81">
        <f t="shared" si="274"/>
        <v>0</v>
      </c>
      <c r="DC66" s="81">
        <f t="shared" si="274"/>
        <v>0</v>
      </c>
      <c r="DD66" s="81">
        <f t="shared" si="274"/>
        <v>0</v>
      </c>
      <c r="DE66" s="81">
        <f t="shared" si="274"/>
        <v>0</v>
      </c>
      <c r="DF66" s="81">
        <f t="shared" si="274"/>
        <v>0</v>
      </c>
      <c r="DG66" s="81">
        <f t="shared" ref="DG66:DY66" si="275">SUM(DG67:DG74)</f>
        <v>0</v>
      </c>
      <c r="DH66" s="81">
        <f t="shared" si="275"/>
        <v>0</v>
      </c>
      <c r="DI66" s="81">
        <f t="shared" si="275"/>
        <v>0</v>
      </c>
      <c r="DJ66" s="81">
        <f t="shared" si="275"/>
        <v>0</v>
      </c>
      <c r="DK66" s="81">
        <f t="shared" si="275"/>
        <v>0</v>
      </c>
      <c r="DL66" s="81">
        <f t="shared" si="275"/>
        <v>0</v>
      </c>
      <c r="DM66" s="81">
        <f t="shared" si="275"/>
        <v>0</v>
      </c>
      <c r="DN66" s="81">
        <f t="shared" si="275"/>
        <v>1.9300000000000002</v>
      </c>
      <c r="DO66" s="81">
        <f t="shared" si="275"/>
        <v>0</v>
      </c>
      <c r="DP66" s="81">
        <f t="shared" si="275"/>
        <v>1.4780000000000002</v>
      </c>
      <c r="DQ66" s="81">
        <f t="shared" si="275"/>
        <v>0</v>
      </c>
      <c r="DR66" s="81">
        <f t="shared" si="275"/>
        <v>0</v>
      </c>
      <c r="DS66" s="81">
        <f t="shared" si="275"/>
        <v>0</v>
      </c>
      <c r="DT66" s="81">
        <f t="shared" si="275"/>
        <v>0</v>
      </c>
      <c r="DU66" s="81">
        <f t="shared" si="275"/>
        <v>7.43</v>
      </c>
      <c r="DV66" s="81">
        <f t="shared" si="275"/>
        <v>0</v>
      </c>
      <c r="DW66" s="81">
        <f t="shared" si="275"/>
        <v>7.2210000000000001</v>
      </c>
      <c r="DX66" s="81">
        <f t="shared" si="275"/>
        <v>0</v>
      </c>
      <c r="DY66" s="81">
        <f t="shared" si="275"/>
        <v>0</v>
      </c>
      <c r="DZ66" s="28" t="s">
        <v>122</v>
      </c>
    </row>
    <row r="67" spans="1:130" ht="73.5" customHeight="1" x14ac:dyDescent="0.25">
      <c r="A67" s="61" t="s">
        <v>144</v>
      </c>
      <c r="B67" s="55" t="s">
        <v>241</v>
      </c>
      <c r="C67" s="56" t="s">
        <v>231</v>
      </c>
      <c r="D67" s="62">
        <v>0</v>
      </c>
      <c r="E67" s="62">
        <v>0</v>
      </c>
      <c r="F67" s="62">
        <v>0</v>
      </c>
      <c r="G67" s="62">
        <v>0</v>
      </c>
      <c r="H67" s="62">
        <v>1.5</v>
      </c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62">
        <f>0.572+0.739</f>
        <v>1.3109999999999999</v>
      </c>
      <c r="P67" s="62">
        <v>0</v>
      </c>
      <c r="Q67" s="62">
        <v>0</v>
      </c>
      <c r="R67" s="60">
        <v>0</v>
      </c>
      <c r="S67" s="60">
        <v>0</v>
      </c>
      <c r="T67" s="60">
        <v>0</v>
      </c>
      <c r="U67" s="60">
        <v>0</v>
      </c>
      <c r="V67" s="60">
        <v>0.57199999999999995</v>
      </c>
      <c r="W67" s="60">
        <v>0</v>
      </c>
      <c r="X67" s="60">
        <v>0</v>
      </c>
      <c r="Y67" s="60">
        <v>0</v>
      </c>
      <c r="Z67" s="60">
        <v>0</v>
      </c>
      <c r="AA67" s="60">
        <v>0</v>
      </c>
      <c r="AB67" s="60">
        <v>0</v>
      </c>
      <c r="AC67" s="60">
        <v>0</v>
      </c>
      <c r="AD67" s="60">
        <v>0</v>
      </c>
      <c r="AE67" s="60">
        <v>0</v>
      </c>
      <c r="AF67" s="62">
        <v>0</v>
      </c>
      <c r="AG67" s="62">
        <v>0</v>
      </c>
      <c r="AH67" s="62">
        <v>0</v>
      </c>
      <c r="AI67" s="62">
        <v>0</v>
      </c>
      <c r="AJ67" s="62">
        <v>0</v>
      </c>
      <c r="AK67" s="62">
        <v>0</v>
      </c>
      <c r="AL67" s="62">
        <v>0</v>
      </c>
      <c r="AM67" s="62">
        <v>0</v>
      </c>
      <c r="AN67" s="62">
        <v>0</v>
      </c>
      <c r="AO67" s="62">
        <v>0</v>
      </c>
      <c r="AP67" s="62">
        <v>0</v>
      </c>
      <c r="AQ67" s="62">
        <v>0</v>
      </c>
      <c r="AR67" s="62">
        <v>0</v>
      </c>
      <c r="AS67" s="62">
        <v>0</v>
      </c>
      <c r="AT67" s="62">
        <v>0</v>
      </c>
      <c r="AU67" s="62">
        <v>0</v>
      </c>
      <c r="AV67" s="62">
        <v>0</v>
      </c>
      <c r="AW67" s="62">
        <v>0</v>
      </c>
      <c r="AX67" s="62">
        <v>0.92800000000000005</v>
      </c>
      <c r="AY67" s="62">
        <v>0</v>
      </c>
      <c r="AZ67" s="62">
        <v>0</v>
      </c>
      <c r="BA67" s="62">
        <v>0</v>
      </c>
      <c r="BB67" s="62">
        <v>0</v>
      </c>
      <c r="BC67" s="62">
        <v>0</v>
      </c>
      <c r="BD67" s="62">
        <v>0</v>
      </c>
      <c r="BE67" s="62">
        <f>0.572+0.739</f>
        <v>1.3109999999999999</v>
      </c>
      <c r="BF67" s="62">
        <v>0</v>
      </c>
      <c r="BG67" s="62">
        <v>0</v>
      </c>
      <c r="BH67" s="62">
        <v>0</v>
      </c>
      <c r="BI67" s="62">
        <v>0</v>
      </c>
      <c r="BJ67" s="62">
        <v>0</v>
      </c>
      <c r="BK67" s="62">
        <v>0</v>
      </c>
      <c r="BL67" s="62">
        <v>0</v>
      </c>
      <c r="BM67" s="62">
        <v>0</v>
      </c>
      <c r="BN67" s="62">
        <v>0</v>
      </c>
      <c r="BO67" s="62">
        <v>0</v>
      </c>
      <c r="BP67" s="62">
        <v>0</v>
      </c>
      <c r="BQ67" s="62">
        <v>0</v>
      </c>
      <c r="BR67" s="62">
        <v>0</v>
      </c>
      <c r="BS67" s="62">
        <v>0</v>
      </c>
      <c r="BT67" s="62">
        <v>0</v>
      </c>
      <c r="BU67" s="62">
        <v>0</v>
      </c>
      <c r="BV67" s="62">
        <v>0</v>
      </c>
      <c r="BW67" s="62">
        <v>0</v>
      </c>
      <c r="BX67" s="62">
        <v>0</v>
      </c>
      <c r="BY67" s="62">
        <v>0</v>
      </c>
      <c r="BZ67" s="62">
        <v>0</v>
      </c>
      <c r="CA67" s="62">
        <v>0</v>
      </c>
      <c r="CB67" s="62">
        <v>0</v>
      </c>
      <c r="CC67" s="62">
        <v>0</v>
      </c>
      <c r="CD67" s="62">
        <v>0</v>
      </c>
      <c r="CE67" s="62">
        <v>0</v>
      </c>
      <c r="CF67" s="62">
        <v>0</v>
      </c>
      <c r="CG67" s="62">
        <v>0</v>
      </c>
      <c r="CH67" s="62">
        <v>0</v>
      </c>
      <c r="CI67" s="62">
        <v>0</v>
      </c>
      <c r="CJ67" s="62">
        <v>0</v>
      </c>
      <c r="CK67" s="62">
        <v>0</v>
      </c>
      <c r="CL67" s="62">
        <v>0</v>
      </c>
      <c r="CM67" s="62">
        <v>0</v>
      </c>
      <c r="CN67" s="62">
        <v>0</v>
      </c>
      <c r="CO67" s="62">
        <v>0</v>
      </c>
      <c r="CP67" s="62">
        <v>0</v>
      </c>
      <c r="CQ67" s="62">
        <v>0</v>
      </c>
      <c r="CR67" s="62">
        <v>0</v>
      </c>
      <c r="CS67" s="62">
        <v>0</v>
      </c>
      <c r="CT67" s="62">
        <v>0</v>
      </c>
      <c r="CU67" s="62">
        <v>0</v>
      </c>
      <c r="CV67" s="62">
        <v>0</v>
      </c>
      <c r="CW67" s="62">
        <v>0</v>
      </c>
      <c r="CX67" s="62">
        <v>0</v>
      </c>
      <c r="CY67" s="62">
        <v>0</v>
      </c>
      <c r="CZ67" s="62">
        <v>0</v>
      </c>
      <c r="DA67" s="62">
        <v>0</v>
      </c>
      <c r="DB67" s="62">
        <v>0</v>
      </c>
      <c r="DC67" s="62">
        <v>0</v>
      </c>
      <c r="DD67" s="62">
        <v>0</v>
      </c>
      <c r="DE67" s="62">
        <v>0</v>
      </c>
      <c r="DF67" s="62">
        <v>0</v>
      </c>
      <c r="DG67" s="62">
        <v>0</v>
      </c>
      <c r="DH67" s="62">
        <v>0</v>
      </c>
      <c r="DI67" s="62">
        <v>0</v>
      </c>
      <c r="DJ67" s="62">
        <v>0</v>
      </c>
      <c r="DK67" s="62">
        <v>0</v>
      </c>
      <c r="DL67" s="62">
        <f>SUM(AF67,AT67,BH67,BV67,CJ67,CX67)</f>
        <v>0</v>
      </c>
      <c r="DM67" s="62">
        <f t="shared" ref="DM67:DR67" si="276">SUM(AG67,AU67,BI67,BW67,CK67,CY67)</f>
        <v>0</v>
      </c>
      <c r="DN67" s="62">
        <f t="shared" si="276"/>
        <v>0</v>
      </c>
      <c r="DO67" s="62">
        <f t="shared" si="276"/>
        <v>0</v>
      </c>
      <c r="DP67" s="62">
        <f t="shared" si="276"/>
        <v>0.92800000000000005</v>
      </c>
      <c r="DQ67" s="62">
        <f t="shared" si="276"/>
        <v>0</v>
      </c>
      <c r="DR67" s="62">
        <f t="shared" si="276"/>
        <v>0</v>
      </c>
      <c r="DS67" s="62">
        <f t="shared" ref="DS67" si="277">SUM(AM67,BA67,BO67,CC67,CQ67)</f>
        <v>0</v>
      </c>
      <c r="DT67" s="62">
        <f t="shared" ref="DT67" si="278">SUM(AN67,BB67,BP67,CD67,CR67)</f>
        <v>0</v>
      </c>
      <c r="DU67" s="62">
        <f t="shared" ref="DU67" si="279">SUM(AO67,BC67,BQ67,CE67,CS67)</f>
        <v>0</v>
      </c>
      <c r="DV67" s="62">
        <f t="shared" ref="DV67" si="280">SUM(AP67,BD67,BR67,CF67,CT67)</f>
        <v>0</v>
      </c>
      <c r="DW67" s="62">
        <f t="shared" ref="DW67" si="281">SUM(AQ67,BE67,BS67,CG67,CU67)</f>
        <v>1.3109999999999999</v>
      </c>
      <c r="DX67" s="62">
        <f t="shared" ref="DX67" si="282">SUM(AR67,BF67,BT67,CH67,CV67)</f>
        <v>0</v>
      </c>
      <c r="DY67" s="62">
        <f t="shared" ref="DY67" si="283">SUM(AS67,BG67,BU67,CI67,CW67)</f>
        <v>0</v>
      </c>
      <c r="DZ67" s="86" t="s">
        <v>283</v>
      </c>
    </row>
    <row r="68" spans="1:130" ht="97.5" customHeight="1" x14ac:dyDescent="0.25">
      <c r="A68" s="61" t="s">
        <v>144</v>
      </c>
      <c r="B68" s="75" t="s">
        <v>278</v>
      </c>
      <c r="C68" s="56" t="s">
        <v>242</v>
      </c>
      <c r="D68" s="62">
        <v>0</v>
      </c>
      <c r="E68" s="62">
        <v>0</v>
      </c>
      <c r="F68" s="62">
        <v>1.3</v>
      </c>
      <c r="G68" s="62">
        <v>0</v>
      </c>
      <c r="H68" s="62">
        <v>0</v>
      </c>
      <c r="I68" s="62">
        <v>0</v>
      </c>
      <c r="J68" s="62">
        <v>0</v>
      </c>
      <c r="K68" s="62">
        <v>0</v>
      </c>
      <c r="L68" s="62">
        <v>0</v>
      </c>
      <c r="M68" s="62">
        <v>1.3</v>
      </c>
      <c r="N68" s="62">
        <v>0</v>
      </c>
      <c r="O68" s="62">
        <v>0</v>
      </c>
      <c r="P68" s="62">
        <v>0</v>
      </c>
      <c r="Q68" s="62">
        <v>0</v>
      </c>
      <c r="R68" s="60">
        <v>0</v>
      </c>
      <c r="S68" s="60">
        <v>0</v>
      </c>
      <c r="T68" s="60">
        <v>0</v>
      </c>
      <c r="U68" s="60">
        <v>0</v>
      </c>
      <c r="V68" s="60">
        <v>0</v>
      </c>
      <c r="W68" s="60">
        <v>0</v>
      </c>
      <c r="X68" s="60">
        <v>0</v>
      </c>
      <c r="Y68" s="60">
        <v>0</v>
      </c>
      <c r="Z68" s="60">
        <v>0</v>
      </c>
      <c r="AA68" s="60">
        <v>0</v>
      </c>
      <c r="AB68" s="60">
        <v>0</v>
      </c>
      <c r="AC68" s="60">
        <v>0</v>
      </c>
      <c r="AD68" s="60">
        <v>0</v>
      </c>
      <c r="AE68" s="60">
        <v>0</v>
      </c>
      <c r="AF68" s="62">
        <v>0</v>
      </c>
      <c r="AG68" s="62">
        <v>0</v>
      </c>
      <c r="AH68" s="62">
        <v>0</v>
      </c>
      <c r="AI68" s="62">
        <v>0</v>
      </c>
      <c r="AJ68" s="62">
        <v>0</v>
      </c>
      <c r="AK68" s="62">
        <v>0</v>
      </c>
      <c r="AL68" s="62">
        <v>0</v>
      </c>
      <c r="AM68" s="62">
        <v>0</v>
      </c>
      <c r="AN68" s="62">
        <v>0</v>
      </c>
      <c r="AO68" s="62">
        <v>0</v>
      </c>
      <c r="AP68" s="62">
        <v>0</v>
      </c>
      <c r="AQ68" s="62">
        <v>0</v>
      </c>
      <c r="AR68" s="62">
        <v>0</v>
      </c>
      <c r="AS68" s="62">
        <v>0</v>
      </c>
      <c r="AT68" s="62">
        <v>0</v>
      </c>
      <c r="AU68" s="62">
        <v>0</v>
      </c>
      <c r="AV68" s="62">
        <v>0</v>
      </c>
      <c r="AW68" s="62">
        <v>0</v>
      </c>
      <c r="AX68" s="62">
        <v>0</v>
      </c>
      <c r="AY68" s="62">
        <v>0</v>
      </c>
      <c r="AZ68" s="62">
        <v>0</v>
      </c>
      <c r="BA68" s="62">
        <v>0</v>
      </c>
      <c r="BB68" s="62">
        <v>0</v>
      </c>
      <c r="BC68" s="62">
        <v>0</v>
      </c>
      <c r="BD68" s="62">
        <v>0</v>
      </c>
      <c r="BE68" s="62">
        <v>0</v>
      </c>
      <c r="BF68" s="62">
        <v>0</v>
      </c>
      <c r="BG68" s="62">
        <v>0</v>
      </c>
      <c r="BH68" s="62">
        <v>0</v>
      </c>
      <c r="BI68" s="62">
        <v>0</v>
      </c>
      <c r="BJ68" s="62">
        <v>1.3</v>
      </c>
      <c r="BK68" s="62">
        <v>0</v>
      </c>
      <c r="BL68" s="62">
        <v>0</v>
      </c>
      <c r="BM68" s="62">
        <v>0</v>
      </c>
      <c r="BN68" s="62">
        <v>0</v>
      </c>
      <c r="BO68" s="62">
        <v>0</v>
      </c>
      <c r="BP68" s="62">
        <v>0</v>
      </c>
      <c r="BQ68" s="62">
        <v>0</v>
      </c>
      <c r="BR68" s="62">
        <v>0</v>
      </c>
      <c r="BS68" s="62">
        <v>0</v>
      </c>
      <c r="BT68" s="62">
        <v>0</v>
      </c>
      <c r="BU68" s="62">
        <v>0</v>
      </c>
      <c r="BV68" s="62">
        <v>0</v>
      </c>
      <c r="BW68" s="62">
        <v>0</v>
      </c>
      <c r="BX68" s="62">
        <v>0</v>
      </c>
      <c r="BY68" s="62">
        <v>0</v>
      </c>
      <c r="BZ68" s="62">
        <v>0</v>
      </c>
      <c r="CA68" s="62">
        <v>0</v>
      </c>
      <c r="CB68" s="62">
        <v>0</v>
      </c>
      <c r="CC68" s="62">
        <v>0</v>
      </c>
      <c r="CD68" s="62">
        <v>0</v>
      </c>
      <c r="CE68" s="62">
        <v>1.3</v>
      </c>
      <c r="CF68" s="62">
        <v>0</v>
      </c>
      <c r="CG68" s="62">
        <v>0</v>
      </c>
      <c r="CH68" s="62">
        <v>0</v>
      </c>
      <c r="CI68" s="62">
        <v>0</v>
      </c>
      <c r="CJ68" s="62">
        <v>0</v>
      </c>
      <c r="CK68" s="62">
        <v>0</v>
      </c>
      <c r="CL68" s="62">
        <v>0</v>
      </c>
      <c r="CM68" s="62">
        <v>0</v>
      </c>
      <c r="CN68" s="62">
        <v>0</v>
      </c>
      <c r="CO68" s="62">
        <v>0</v>
      </c>
      <c r="CP68" s="62">
        <v>0</v>
      </c>
      <c r="CQ68" s="62">
        <v>0</v>
      </c>
      <c r="CR68" s="62">
        <v>0</v>
      </c>
      <c r="CS68" s="62">
        <v>0</v>
      </c>
      <c r="CT68" s="62">
        <v>0</v>
      </c>
      <c r="CU68" s="62">
        <v>0</v>
      </c>
      <c r="CV68" s="62">
        <v>0</v>
      </c>
      <c r="CW68" s="62">
        <v>0</v>
      </c>
      <c r="CX68" s="62">
        <v>0</v>
      </c>
      <c r="CY68" s="62">
        <v>0</v>
      </c>
      <c r="CZ68" s="62">
        <v>0</v>
      </c>
      <c r="DA68" s="62">
        <v>0</v>
      </c>
      <c r="DB68" s="62">
        <v>0</v>
      </c>
      <c r="DC68" s="62">
        <v>0</v>
      </c>
      <c r="DD68" s="62">
        <v>0</v>
      </c>
      <c r="DE68" s="62">
        <v>0</v>
      </c>
      <c r="DF68" s="62">
        <v>0</v>
      </c>
      <c r="DG68" s="62">
        <v>0</v>
      </c>
      <c r="DH68" s="62">
        <v>0</v>
      </c>
      <c r="DI68" s="62">
        <v>0</v>
      </c>
      <c r="DJ68" s="62">
        <v>0</v>
      </c>
      <c r="DK68" s="62">
        <v>0</v>
      </c>
      <c r="DL68" s="62">
        <f t="shared" ref="DL68:DL73" si="284">SUM(AF68,AT68,BH68,BV68,CJ68,CX68)</f>
        <v>0</v>
      </c>
      <c r="DM68" s="62">
        <f t="shared" ref="DM68:DM73" si="285">SUM(AG68,AU68,BI68,BW68,CK68,CY68)</f>
        <v>0</v>
      </c>
      <c r="DN68" s="62">
        <f t="shared" ref="DN68:DN73" si="286">SUM(AH68,AV68,BJ68,BX68,CL68,CZ68)</f>
        <v>1.3</v>
      </c>
      <c r="DO68" s="62">
        <f t="shared" ref="DO68:DO73" si="287">SUM(AI68,AW68,BK68,BY68,CM68,DA68)</f>
        <v>0</v>
      </c>
      <c r="DP68" s="62">
        <f t="shared" ref="DP68:DP73" si="288">SUM(AJ68,AX68,BL68,BZ68,CN68,DB68)</f>
        <v>0</v>
      </c>
      <c r="DQ68" s="62">
        <f t="shared" ref="DQ68:DQ73" si="289">SUM(AK68,AY68,BM68,CA68,CO68,DC68)</f>
        <v>0</v>
      </c>
      <c r="DR68" s="62">
        <f t="shared" ref="DR68:DR73" si="290">SUM(AL68,AZ68,BN68,CB68,CP68,DD68)</f>
        <v>0</v>
      </c>
      <c r="DS68" s="62">
        <f t="shared" ref="DS68:DS70" si="291">SUM(AM68,BA68,BO68,CC68,CQ68,DE68)</f>
        <v>0</v>
      </c>
      <c r="DT68" s="62">
        <f t="shared" ref="DT68:DT70" si="292">SUM(AN68,BB68,BP68,CD68,CR68,DF68)</f>
        <v>0</v>
      </c>
      <c r="DU68" s="62">
        <f t="shared" ref="DU68:DU70" si="293">SUM(AO68,BC68,BQ68,CE68,CS68,DG68)</f>
        <v>1.3</v>
      </c>
      <c r="DV68" s="62">
        <f t="shared" ref="DV68:DV70" si="294">SUM(AP68,BD68,BR68,CF68,CT68,DH68)</f>
        <v>0</v>
      </c>
      <c r="DW68" s="62">
        <f t="shared" ref="DW68:DW70" si="295">SUM(AQ68,BE68,BS68,CG68,CU68,DI68)</f>
        <v>0</v>
      </c>
      <c r="DX68" s="62">
        <f t="shared" ref="DX68:DX70" si="296">SUM(AR68,BF68,BT68,CH68,CV68,DJ68)</f>
        <v>0</v>
      </c>
      <c r="DY68" s="62">
        <f t="shared" ref="DY68:DY70" si="297">SUM(AS68,BG68,BU68,CI68,CW68,DK68)</f>
        <v>0</v>
      </c>
      <c r="DZ68" s="86" t="s">
        <v>284</v>
      </c>
    </row>
    <row r="69" spans="1:130" ht="85.5" customHeight="1" x14ac:dyDescent="0.25">
      <c r="A69" s="61" t="s">
        <v>144</v>
      </c>
      <c r="B69" s="55" t="s">
        <v>279</v>
      </c>
      <c r="C69" s="56" t="s">
        <v>243</v>
      </c>
      <c r="D69" s="62">
        <v>0</v>
      </c>
      <c r="E69" s="62">
        <v>0</v>
      </c>
      <c r="F69" s="62">
        <v>0</v>
      </c>
      <c r="G69" s="62">
        <v>0</v>
      </c>
      <c r="H69" s="62">
        <v>0.55000000000000004</v>
      </c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62">
        <v>0</v>
      </c>
      <c r="P69" s="62">
        <v>0</v>
      </c>
      <c r="Q69" s="62">
        <v>0</v>
      </c>
      <c r="R69" s="60">
        <v>0</v>
      </c>
      <c r="S69" s="60">
        <v>0</v>
      </c>
      <c r="T69" s="60">
        <v>0</v>
      </c>
      <c r="U69" s="60">
        <v>0</v>
      </c>
      <c r="V69" s="60">
        <v>0</v>
      </c>
      <c r="W69" s="60">
        <v>0</v>
      </c>
      <c r="X69" s="60">
        <v>0</v>
      </c>
      <c r="Y69" s="60">
        <v>0</v>
      </c>
      <c r="Z69" s="60">
        <v>0</v>
      </c>
      <c r="AA69" s="60">
        <v>0</v>
      </c>
      <c r="AB69" s="60">
        <v>0</v>
      </c>
      <c r="AC69" s="60">
        <v>0</v>
      </c>
      <c r="AD69" s="60">
        <v>0</v>
      </c>
      <c r="AE69" s="60">
        <v>0</v>
      </c>
      <c r="AF69" s="62">
        <v>0</v>
      </c>
      <c r="AG69" s="62">
        <v>0</v>
      </c>
      <c r="AH69" s="62">
        <v>0</v>
      </c>
      <c r="AI69" s="62">
        <v>0</v>
      </c>
      <c r="AJ69" s="62">
        <v>0</v>
      </c>
      <c r="AK69" s="62">
        <v>0</v>
      </c>
      <c r="AL69" s="62">
        <v>0</v>
      </c>
      <c r="AM69" s="62">
        <v>0</v>
      </c>
      <c r="AN69" s="62">
        <v>0</v>
      </c>
      <c r="AO69" s="62">
        <v>0</v>
      </c>
      <c r="AP69" s="62">
        <v>0</v>
      </c>
      <c r="AQ69" s="62">
        <v>0</v>
      </c>
      <c r="AR69" s="62">
        <v>0</v>
      </c>
      <c r="AS69" s="62">
        <v>0</v>
      </c>
      <c r="AT69" s="62">
        <v>0</v>
      </c>
      <c r="AU69" s="62">
        <v>0</v>
      </c>
      <c r="AV69" s="62">
        <v>0</v>
      </c>
      <c r="AW69" s="62">
        <v>0</v>
      </c>
      <c r="AX69" s="62">
        <v>0</v>
      </c>
      <c r="AY69" s="62">
        <v>0</v>
      </c>
      <c r="AZ69" s="62">
        <v>0</v>
      </c>
      <c r="BA69" s="62">
        <v>0</v>
      </c>
      <c r="BB69" s="62">
        <v>0</v>
      </c>
      <c r="BC69" s="62">
        <v>0</v>
      </c>
      <c r="BD69" s="62">
        <v>0</v>
      </c>
      <c r="BE69" s="62">
        <v>0</v>
      </c>
      <c r="BF69" s="62">
        <v>0</v>
      </c>
      <c r="BG69" s="62">
        <v>0</v>
      </c>
      <c r="BH69" s="62">
        <v>0</v>
      </c>
      <c r="BI69" s="62">
        <v>0</v>
      </c>
      <c r="BJ69" s="62">
        <v>0</v>
      </c>
      <c r="BK69" s="62">
        <v>0</v>
      </c>
      <c r="BL69" s="62">
        <v>0</v>
      </c>
      <c r="BM69" s="62">
        <v>0</v>
      </c>
      <c r="BN69" s="62">
        <v>0</v>
      </c>
      <c r="BO69" s="62">
        <v>0</v>
      </c>
      <c r="BP69" s="62">
        <v>0</v>
      </c>
      <c r="BQ69" s="62">
        <v>0</v>
      </c>
      <c r="BR69" s="62">
        <v>0</v>
      </c>
      <c r="BS69" s="62">
        <v>0</v>
      </c>
      <c r="BT69" s="62">
        <v>0</v>
      </c>
      <c r="BU69" s="62">
        <v>0</v>
      </c>
      <c r="BV69" s="62">
        <v>0</v>
      </c>
      <c r="BW69" s="62">
        <v>0</v>
      </c>
      <c r="BX69" s="62">
        <v>0</v>
      </c>
      <c r="BY69" s="62">
        <v>0</v>
      </c>
      <c r="BZ69" s="62">
        <v>0.55000000000000004</v>
      </c>
      <c r="CA69" s="62">
        <v>0</v>
      </c>
      <c r="CB69" s="62">
        <v>0</v>
      </c>
      <c r="CC69" s="62">
        <v>0</v>
      </c>
      <c r="CD69" s="62">
        <v>0</v>
      </c>
      <c r="CE69" s="62">
        <v>0</v>
      </c>
      <c r="CF69" s="62">
        <v>0</v>
      </c>
      <c r="CG69" s="62">
        <v>0</v>
      </c>
      <c r="CH69" s="62">
        <v>0</v>
      </c>
      <c r="CI69" s="62">
        <v>0</v>
      </c>
      <c r="CJ69" s="62">
        <v>0</v>
      </c>
      <c r="CK69" s="62">
        <v>0</v>
      </c>
      <c r="CL69" s="62">
        <v>0</v>
      </c>
      <c r="CM69" s="62">
        <v>0</v>
      </c>
      <c r="CN69" s="62">
        <v>0</v>
      </c>
      <c r="CO69" s="62">
        <v>0</v>
      </c>
      <c r="CP69" s="62">
        <v>0</v>
      </c>
      <c r="CQ69" s="62">
        <v>0</v>
      </c>
      <c r="CR69" s="62">
        <v>0</v>
      </c>
      <c r="CS69" s="62">
        <v>0</v>
      </c>
      <c r="CT69" s="62">
        <v>0</v>
      </c>
      <c r="CU69" s="62">
        <v>0</v>
      </c>
      <c r="CV69" s="62">
        <v>0</v>
      </c>
      <c r="CW69" s="62">
        <v>0</v>
      </c>
      <c r="CX69" s="62">
        <v>0</v>
      </c>
      <c r="CY69" s="62">
        <v>0</v>
      </c>
      <c r="CZ69" s="62">
        <v>0</v>
      </c>
      <c r="DA69" s="62">
        <v>0</v>
      </c>
      <c r="DB69" s="62">
        <v>0</v>
      </c>
      <c r="DC69" s="62">
        <v>0</v>
      </c>
      <c r="DD69" s="62">
        <v>0</v>
      </c>
      <c r="DE69" s="62">
        <v>0</v>
      </c>
      <c r="DF69" s="62">
        <v>0</v>
      </c>
      <c r="DG69" s="62">
        <v>0</v>
      </c>
      <c r="DH69" s="62">
        <v>0</v>
      </c>
      <c r="DI69" s="62">
        <v>0</v>
      </c>
      <c r="DJ69" s="62">
        <v>0</v>
      </c>
      <c r="DK69" s="62">
        <v>0</v>
      </c>
      <c r="DL69" s="62">
        <f t="shared" si="284"/>
        <v>0</v>
      </c>
      <c r="DM69" s="62">
        <f t="shared" si="285"/>
        <v>0</v>
      </c>
      <c r="DN69" s="62">
        <f t="shared" si="286"/>
        <v>0</v>
      </c>
      <c r="DO69" s="62">
        <f t="shared" si="287"/>
        <v>0</v>
      </c>
      <c r="DP69" s="62">
        <f t="shared" si="288"/>
        <v>0.55000000000000004</v>
      </c>
      <c r="DQ69" s="62">
        <f t="shared" si="289"/>
        <v>0</v>
      </c>
      <c r="DR69" s="62">
        <f t="shared" si="290"/>
        <v>0</v>
      </c>
      <c r="DS69" s="62">
        <f t="shared" si="291"/>
        <v>0</v>
      </c>
      <c r="DT69" s="62">
        <f t="shared" si="292"/>
        <v>0</v>
      </c>
      <c r="DU69" s="62">
        <f t="shared" si="293"/>
        <v>0</v>
      </c>
      <c r="DV69" s="62">
        <f t="shared" si="294"/>
        <v>0</v>
      </c>
      <c r="DW69" s="62">
        <f t="shared" si="295"/>
        <v>0</v>
      </c>
      <c r="DX69" s="62">
        <f t="shared" si="296"/>
        <v>0</v>
      </c>
      <c r="DY69" s="62">
        <f t="shared" si="297"/>
        <v>0</v>
      </c>
      <c r="DZ69" s="77" t="s">
        <v>285</v>
      </c>
    </row>
    <row r="70" spans="1:130" ht="96.75" customHeight="1" x14ac:dyDescent="0.25">
      <c r="A70" s="61" t="s">
        <v>144</v>
      </c>
      <c r="B70" s="55" t="s">
        <v>280</v>
      </c>
      <c r="C70" s="56" t="s">
        <v>244</v>
      </c>
      <c r="D70" s="62">
        <v>0</v>
      </c>
      <c r="E70" s="62">
        <v>0</v>
      </c>
      <c r="F70" s="62">
        <v>0.63</v>
      </c>
      <c r="G70" s="62">
        <v>0</v>
      </c>
      <c r="H70" s="62">
        <v>0</v>
      </c>
      <c r="I70" s="62">
        <v>0</v>
      </c>
      <c r="J70" s="62">
        <v>0</v>
      </c>
      <c r="K70" s="62">
        <v>0</v>
      </c>
      <c r="L70" s="62">
        <v>0</v>
      </c>
      <c r="M70" s="62">
        <v>0.63</v>
      </c>
      <c r="N70" s="62">
        <v>0</v>
      </c>
      <c r="O70" s="62">
        <v>0</v>
      </c>
      <c r="P70" s="62">
        <v>0</v>
      </c>
      <c r="Q70" s="62">
        <v>0</v>
      </c>
      <c r="R70" s="60">
        <v>0</v>
      </c>
      <c r="S70" s="60">
        <v>0</v>
      </c>
      <c r="T70" s="60">
        <v>0</v>
      </c>
      <c r="U70" s="60">
        <v>0</v>
      </c>
      <c r="V70" s="60">
        <v>0</v>
      </c>
      <c r="W70" s="60">
        <v>0</v>
      </c>
      <c r="X70" s="60">
        <v>0</v>
      </c>
      <c r="Y70" s="60">
        <v>0</v>
      </c>
      <c r="Z70" s="60">
        <v>0</v>
      </c>
      <c r="AA70" s="60">
        <v>0</v>
      </c>
      <c r="AB70" s="60">
        <v>0</v>
      </c>
      <c r="AC70" s="60">
        <v>0</v>
      </c>
      <c r="AD70" s="60">
        <v>0</v>
      </c>
      <c r="AE70" s="60">
        <v>0</v>
      </c>
      <c r="AF70" s="62">
        <v>0</v>
      </c>
      <c r="AG70" s="62">
        <v>0</v>
      </c>
      <c r="AH70" s="62">
        <v>0</v>
      </c>
      <c r="AI70" s="62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  <c r="AP70" s="62">
        <v>0</v>
      </c>
      <c r="AQ70" s="62">
        <v>0</v>
      </c>
      <c r="AR70" s="62">
        <v>0</v>
      </c>
      <c r="AS70" s="62">
        <v>0</v>
      </c>
      <c r="AT70" s="62">
        <v>0</v>
      </c>
      <c r="AU70" s="62">
        <v>0</v>
      </c>
      <c r="AV70" s="62">
        <v>0</v>
      </c>
      <c r="AW70" s="62">
        <v>0</v>
      </c>
      <c r="AX70" s="62">
        <v>0</v>
      </c>
      <c r="AY70" s="62">
        <v>0</v>
      </c>
      <c r="AZ70" s="62">
        <v>0</v>
      </c>
      <c r="BA70" s="62">
        <v>0</v>
      </c>
      <c r="BB70" s="62">
        <v>0</v>
      </c>
      <c r="BC70" s="62">
        <v>0</v>
      </c>
      <c r="BD70" s="62">
        <v>0</v>
      </c>
      <c r="BE70" s="62">
        <v>0</v>
      </c>
      <c r="BF70" s="62">
        <v>0</v>
      </c>
      <c r="BG70" s="62">
        <v>0</v>
      </c>
      <c r="BH70" s="62">
        <v>0</v>
      </c>
      <c r="BI70" s="62">
        <v>0</v>
      </c>
      <c r="BJ70" s="62">
        <v>0</v>
      </c>
      <c r="BK70" s="62">
        <v>0</v>
      </c>
      <c r="BL70" s="62">
        <v>0</v>
      </c>
      <c r="BM70" s="62">
        <v>0</v>
      </c>
      <c r="BN70" s="62">
        <v>0</v>
      </c>
      <c r="BO70" s="62">
        <v>0</v>
      </c>
      <c r="BP70" s="62">
        <v>0</v>
      </c>
      <c r="BQ70" s="62">
        <v>0.63</v>
      </c>
      <c r="BR70" s="62">
        <v>0</v>
      </c>
      <c r="BS70" s="62">
        <v>0</v>
      </c>
      <c r="BT70" s="62">
        <v>0</v>
      </c>
      <c r="BU70" s="62">
        <v>0</v>
      </c>
      <c r="BV70" s="62">
        <v>0</v>
      </c>
      <c r="BW70" s="62">
        <v>0</v>
      </c>
      <c r="BX70" s="62">
        <v>0</v>
      </c>
      <c r="BY70" s="62">
        <v>0</v>
      </c>
      <c r="BZ70" s="62">
        <v>0</v>
      </c>
      <c r="CA70" s="62">
        <v>0</v>
      </c>
      <c r="CB70" s="62">
        <v>0</v>
      </c>
      <c r="CC70" s="62">
        <v>0</v>
      </c>
      <c r="CD70" s="62">
        <v>0</v>
      </c>
      <c r="CE70" s="62">
        <v>0</v>
      </c>
      <c r="CF70" s="62">
        <v>0</v>
      </c>
      <c r="CG70" s="62">
        <v>0</v>
      </c>
      <c r="CH70" s="62">
        <v>0</v>
      </c>
      <c r="CI70" s="62">
        <v>0</v>
      </c>
      <c r="CJ70" s="62">
        <v>0</v>
      </c>
      <c r="CK70" s="62">
        <v>0</v>
      </c>
      <c r="CL70" s="62">
        <v>0.63</v>
      </c>
      <c r="CM70" s="62">
        <v>0</v>
      </c>
      <c r="CN70" s="62">
        <v>0</v>
      </c>
      <c r="CO70" s="62">
        <v>0</v>
      </c>
      <c r="CP70" s="62">
        <v>0</v>
      </c>
      <c r="CQ70" s="62">
        <v>0</v>
      </c>
      <c r="CR70" s="62">
        <v>0</v>
      </c>
      <c r="CS70" s="62">
        <v>0</v>
      </c>
      <c r="CT70" s="62">
        <v>0</v>
      </c>
      <c r="CU70" s="62">
        <v>0</v>
      </c>
      <c r="CV70" s="62">
        <v>0</v>
      </c>
      <c r="CW70" s="62">
        <v>0</v>
      </c>
      <c r="CX70" s="62">
        <v>0</v>
      </c>
      <c r="CY70" s="62">
        <v>0</v>
      </c>
      <c r="CZ70" s="62">
        <v>0</v>
      </c>
      <c r="DA70" s="62">
        <v>0</v>
      </c>
      <c r="DB70" s="62">
        <v>0</v>
      </c>
      <c r="DC70" s="62">
        <v>0</v>
      </c>
      <c r="DD70" s="62">
        <v>0</v>
      </c>
      <c r="DE70" s="62">
        <v>0</v>
      </c>
      <c r="DF70" s="62">
        <v>0</v>
      </c>
      <c r="DG70" s="62">
        <v>0</v>
      </c>
      <c r="DH70" s="62">
        <v>0</v>
      </c>
      <c r="DI70" s="62">
        <v>0</v>
      </c>
      <c r="DJ70" s="62">
        <v>0</v>
      </c>
      <c r="DK70" s="62">
        <v>0</v>
      </c>
      <c r="DL70" s="62">
        <f t="shared" si="284"/>
        <v>0</v>
      </c>
      <c r="DM70" s="62">
        <f t="shared" si="285"/>
        <v>0</v>
      </c>
      <c r="DN70" s="62">
        <f t="shared" si="286"/>
        <v>0.63</v>
      </c>
      <c r="DO70" s="62">
        <f t="shared" si="287"/>
        <v>0</v>
      </c>
      <c r="DP70" s="62">
        <f t="shared" si="288"/>
        <v>0</v>
      </c>
      <c r="DQ70" s="62">
        <f t="shared" si="289"/>
        <v>0</v>
      </c>
      <c r="DR70" s="62">
        <f t="shared" si="290"/>
        <v>0</v>
      </c>
      <c r="DS70" s="62">
        <f t="shared" si="291"/>
        <v>0</v>
      </c>
      <c r="DT70" s="62">
        <f t="shared" si="292"/>
        <v>0</v>
      </c>
      <c r="DU70" s="62">
        <f t="shared" si="293"/>
        <v>0.63</v>
      </c>
      <c r="DV70" s="62">
        <f t="shared" si="294"/>
        <v>0</v>
      </c>
      <c r="DW70" s="62">
        <f t="shared" si="295"/>
        <v>0</v>
      </c>
      <c r="DX70" s="62">
        <f t="shared" si="296"/>
        <v>0</v>
      </c>
      <c r="DY70" s="62">
        <f t="shared" si="297"/>
        <v>0</v>
      </c>
      <c r="DZ70" s="77" t="s">
        <v>284</v>
      </c>
    </row>
    <row r="71" spans="1:130" ht="75.75" customHeight="1" x14ac:dyDescent="0.25">
      <c r="A71" s="61" t="s">
        <v>144</v>
      </c>
      <c r="B71" s="55" t="s">
        <v>274</v>
      </c>
      <c r="C71" s="56" t="s">
        <v>256</v>
      </c>
      <c r="D71" s="62">
        <v>0</v>
      </c>
      <c r="E71" s="62">
        <v>0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0</v>
      </c>
      <c r="O71" s="62">
        <v>0</v>
      </c>
      <c r="P71" s="62">
        <v>0</v>
      </c>
      <c r="Q71" s="62">
        <v>0</v>
      </c>
      <c r="R71" s="60">
        <v>0</v>
      </c>
      <c r="S71" s="60">
        <v>0</v>
      </c>
      <c r="T71" s="60">
        <v>0</v>
      </c>
      <c r="U71" s="60">
        <v>0</v>
      </c>
      <c r="V71" s="60">
        <v>0</v>
      </c>
      <c r="W71" s="60">
        <v>0</v>
      </c>
      <c r="X71" s="60">
        <v>0</v>
      </c>
      <c r="Y71" s="60">
        <v>0</v>
      </c>
      <c r="Z71" s="60">
        <v>0</v>
      </c>
      <c r="AA71" s="60">
        <v>0</v>
      </c>
      <c r="AB71" s="60">
        <v>0</v>
      </c>
      <c r="AC71" s="60">
        <v>0</v>
      </c>
      <c r="AD71" s="60">
        <v>0</v>
      </c>
      <c r="AE71" s="60">
        <v>0</v>
      </c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>
        <v>0</v>
      </c>
      <c r="AU71" s="62">
        <v>0</v>
      </c>
      <c r="AV71" s="62">
        <v>0</v>
      </c>
      <c r="AW71" s="62">
        <v>0</v>
      </c>
      <c r="AX71" s="62">
        <v>0</v>
      </c>
      <c r="AY71" s="62">
        <v>0</v>
      </c>
      <c r="AZ71" s="62">
        <v>0</v>
      </c>
      <c r="BA71" s="62">
        <v>0</v>
      </c>
      <c r="BB71" s="62">
        <v>0</v>
      </c>
      <c r="BC71" s="62">
        <v>0</v>
      </c>
      <c r="BD71" s="62">
        <v>0</v>
      </c>
      <c r="BE71" s="62">
        <v>0</v>
      </c>
      <c r="BF71" s="62">
        <v>0</v>
      </c>
      <c r="BG71" s="62">
        <v>0</v>
      </c>
      <c r="BH71" s="62">
        <v>0</v>
      </c>
      <c r="BI71" s="62">
        <v>0</v>
      </c>
      <c r="BJ71" s="62">
        <v>0</v>
      </c>
      <c r="BK71" s="62">
        <v>0</v>
      </c>
      <c r="BL71" s="62">
        <v>0</v>
      </c>
      <c r="BM71" s="62">
        <v>0</v>
      </c>
      <c r="BN71" s="62">
        <v>0</v>
      </c>
      <c r="BO71" s="62">
        <v>0</v>
      </c>
      <c r="BP71" s="62">
        <v>0</v>
      </c>
      <c r="BQ71" s="62">
        <v>0</v>
      </c>
      <c r="BR71" s="62">
        <v>0</v>
      </c>
      <c r="BS71" s="62">
        <v>0</v>
      </c>
      <c r="BT71" s="62">
        <v>0</v>
      </c>
      <c r="BU71" s="62">
        <v>0</v>
      </c>
      <c r="BV71" s="62">
        <v>0</v>
      </c>
      <c r="BW71" s="62">
        <v>0</v>
      </c>
      <c r="BX71" s="62">
        <v>0</v>
      </c>
      <c r="BY71" s="62">
        <v>0</v>
      </c>
      <c r="BZ71" s="62">
        <v>0</v>
      </c>
      <c r="CA71" s="62">
        <v>0</v>
      </c>
      <c r="CB71" s="62">
        <v>0</v>
      </c>
      <c r="CC71" s="62">
        <v>0</v>
      </c>
      <c r="CD71" s="62">
        <v>0</v>
      </c>
      <c r="CE71" s="62">
        <v>0</v>
      </c>
      <c r="CF71" s="62">
        <v>0</v>
      </c>
      <c r="CG71" s="62">
        <v>0</v>
      </c>
      <c r="CH71" s="62">
        <v>0</v>
      </c>
      <c r="CI71" s="62">
        <v>0</v>
      </c>
      <c r="CJ71" s="62">
        <v>0</v>
      </c>
      <c r="CK71" s="62">
        <v>0</v>
      </c>
      <c r="CL71" s="62">
        <v>0</v>
      </c>
      <c r="CM71" s="62">
        <v>0</v>
      </c>
      <c r="CN71" s="62">
        <v>0</v>
      </c>
      <c r="CO71" s="62">
        <v>0</v>
      </c>
      <c r="CP71" s="62">
        <v>0</v>
      </c>
      <c r="CQ71" s="62">
        <v>0</v>
      </c>
      <c r="CR71" s="62">
        <v>0</v>
      </c>
      <c r="CS71" s="62">
        <v>0</v>
      </c>
      <c r="CT71" s="62">
        <v>0</v>
      </c>
      <c r="CU71" s="62">
        <v>0</v>
      </c>
      <c r="CV71" s="62">
        <v>0</v>
      </c>
      <c r="CW71" s="62">
        <v>0</v>
      </c>
      <c r="CX71" s="62">
        <v>0</v>
      </c>
      <c r="CY71" s="62">
        <v>0</v>
      </c>
      <c r="CZ71" s="62">
        <v>0</v>
      </c>
      <c r="DA71" s="62">
        <v>0</v>
      </c>
      <c r="DB71" s="62">
        <v>0</v>
      </c>
      <c r="DC71" s="62">
        <v>0</v>
      </c>
      <c r="DD71" s="62">
        <v>0</v>
      </c>
      <c r="DE71" s="62">
        <v>0</v>
      </c>
      <c r="DF71" s="62">
        <v>0</v>
      </c>
      <c r="DG71" s="62">
        <v>0</v>
      </c>
      <c r="DH71" s="62">
        <v>0</v>
      </c>
      <c r="DI71" s="62">
        <v>0</v>
      </c>
      <c r="DJ71" s="62">
        <v>0</v>
      </c>
      <c r="DK71" s="62">
        <v>0</v>
      </c>
      <c r="DL71" s="62">
        <f t="shared" si="284"/>
        <v>0</v>
      </c>
      <c r="DM71" s="62">
        <f t="shared" si="285"/>
        <v>0</v>
      </c>
      <c r="DN71" s="62">
        <f t="shared" si="286"/>
        <v>0</v>
      </c>
      <c r="DO71" s="62">
        <f t="shared" si="287"/>
        <v>0</v>
      </c>
      <c r="DP71" s="62">
        <f t="shared" si="288"/>
        <v>0</v>
      </c>
      <c r="DQ71" s="62">
        <f t="shared" si="289"/>
        <v>0</v>
      </c>
      <c r="DR71" s="62">
        <f t="shared" si="290"/>
        <v>0</v>
      </c>
      <c r="DS71" s="62">
        <f t="shared" ref="DS71:DS73" si="298">SUM(AM71,BA71,BO71,CC71,CQ71)</f>
        <v>0</v>
      </c>
      <c r="DT71" s="62">
        <f t="shared" ref="DT71:DT73" si="299">SUM(AN71,BB71,BP71,CD71,CR71)</f>
        <v>0</v>
      </c>
      <c r="DU71" s="62">
        <f t="shared" ref="DU71:DU73" si="300">SUM(AO71,BC71,BQ71,CE71,CS71)</f>
        <v>0</v>
      </c>
      <c r="DV71" s="62">
        <f t="shared" ref="DV71:DV73" si="301">SUM(AP71,BD71,BR71,CF71,CT71)</f>
        <v>0</v>
      </c>
      <c r="DW71" s="62">
        <f t="shared" ref="DW71:DW73" si="302">SUM(AQ71,BE71,BS71,CG71,CU71)</f>
        <v>0</v>
      </c>
      <c r="DX71" s="62">
        <f t="shared" ref="DX71:DX73" si="303">SUM(AR71,BF71,BT71,CH71,CV71)</f>
        <v>0</v>
      </c>
      <c r="DY71" s="62">
        <f t="shared" ref="DY71:DY73" si="304">SUM(AS71,BG71,BU71,CI71,CW71)</f>
        <v>0</v>
      </c>
      <c r="DZ71" s="106" t="s">
        <v>286</v>
      </c>
    </row>
    <row r="72" spans="1:130" ht="78.75" customHeight="1" x14ac:dyDescent="0.25">
      <c r="A72" s="61" t="s">
        <v>144</v>
      </c>
      <c r="B72" s="55" t="s">
        <v>275</v>
      </c>
      <c r="C72" s="56" t="s">
        <v>257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62">
        <v>2.93</v>
      </c>
      <c r="P72" s="62">
        <v>0</v>
      </c>
      <c r="Q72" s="62">
        <v>0</v>
      </c>
      <c r="R72" s="60">
        <v>0</v>
      </c>
      <c r="S72" s="60">
        <v>0</v>
      </c>
      <c r="T72" s="60">
        <v>0</v>
      </c>
      <c r="U72" s="60">
        <v>0</v>
      </c>
      <c r="V72" s="60">
        <v>0</v>
      </c>
      <c r="W72" s="60">
        <v>0</v>
      </c>
      <c r="X72" s="60">
        <v>0</v>
      </c>
      <c r="Y72" s="60">
        <v>0</v>
      </c>
      <c r="Z72" s="60">
        <v>0</v>
      </c>
      <c r="AA72" s="60">
        <v>0</v>
      </c>
      <c r="AB72" s="60">
        <v>0</v>
      </c>
      <c r="AC72" s="60">
        <v>0</v>
      </c>
      <c r="AD72" s="60">
        <v>0</v>
      </c>
      <c r="AE72" s="60">
        <v>0</v>
      </c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>
        <v>0</v>
      </c>
      <c r="AU72" s="62">
        <v>0</v>
      </c>
      <c r="AV72" s="62">
        <v>0</v>
      </c>
      <c r="AW72" s="62">
        <v>0</v>
      </c>
      <c r="AX72" s="62">
        <v>0</v>
      </c>
      <c r="AY72" s="62">
        <v>0</v>
      </c>
      <c r="AZ72" s="62">
        <v>0</v>
      </c>
      <c r="BA72" s="62">
        <v>0</v>
      </c>
      <c r="BB72" s="62">
        <v>0</v>
      </c>
      <c r="BC72" s="62">
        <v>0</v>
      </c>
      <c r="BD72" s="62">
        <v>0</v>
      </c>
      <c r="BE72" s="62">
        <v>0</v>
      </c>
      <c r="BF72" s="62">
        <v>0</v>
      </c>
      <c r="BG72" s="62">
        <v>0</v>
      </c>
      <c r="BH72" s="62">
        <v>0</v>
      </c>
      <c r="BI72" s="62">
        <v>0</v>
      </c>
      <c r="BJ72" s="62">
        <v>0</v>
      </c>
      <c r="BK72" s="62">
        <v>0</v>
      </c>
      <c r="BL72" s="62">
        <v>0</v>
      </c>
      <c r="BM72" s="62">
        <v>0</v>
      </c>
      <c r="BN72" s="62">
        <v>0</v>
      </c>
      <c r="BO72" s="62">
        <v>0</v>
      </c>
      <c r="BP72" s="62">
        <v>0</v>
      </c>
      <c r="BQ72" s="62">
        <v>0</v>
      </c>
      <c r="BR72" s="62">
        <v>0</v>
      </c>
      <c r="BS72" s="62">
        <v>0</v>
      </c>
      <c r="BT72" s="62">
        <v>0</v>
      </c>
      <c r="BU72" s="62">
        <v>0</v>
      </c>
      <c r="BV72" s="62">
        <v>0</v>
      </c>
      <c r="BW72" s="62">
        <v>0</v>
      </c>
      <c r="BX72" s="62">
        <v>0</v>
      </c>
      <c r="BY72" s="62">
        <v>0</v>
      </c>
      <c r="BZ72" s="62">
        <v>0</v>
      </c>
      <c r="CA72" s="62">
        <v>0</v>
      </c>
      <c r="CB72" s="62">
        <v>0</v>
      </c>
      <c r="CC72" s="62">
        <v>0</v>
      </c>
      <c r="CD72" s="62">
        <v>0</v>
      </c>
      <c r="CE72" s="62">
        <v>0</v>
      </c>
      <c r="CF72" s="62">
        <v>0</v>
      </c>
      <c r="CG72" s="62">
        <v>2</v>
      </c>
      <c r="CH72" s="62">
        <v>0</v>
      </c>
      <c r="CI72" s="62">
        <v>0</v>
      </c>
      <c r="CJ72" s="62">
        <v>0</v>
      </c>
      <c r="CK72" s="62">
        <v>0</v>
      </c>
      <c r="CL72" s="62">
        <v>0</v>
      </c>
      <c r="CM72" s="62">
        <v>0</v>
      </c>
      <c r="CN72" s="62">
        <v>0</v>
      </c>
      <c r="CO72" s="62">
        <v>0</v>
      </c>
      <c r="CP72" s="62">
        <v>0</v>
      </c>
      <c r="CQ72" s="62">
        <v>0</v>
      </c>
      <c r="CR72" s="62">
        <v>0</v>
      </c>
      <c r="CS72" s="62">
        <v>0</v>
      </c>
      <c r="CT72" s="62">
        <v>0</v>
      </c>
      <c r="CU72" s="62">
        <v>0.93</v>
      </c>
      <c r="CV72" s="62">
        <v>0</v>
      </c>
      <c r="CW72" s="62">
        <v>0</v>
      </c>
      <c r="CX72" s="62">
        <v>0</v>
      </c>
      <c r="CY72" s="62">
        <v>0</v>
      </c>
      <c r="CZ72" s="62">
        <v>0</v>
      </c>
      <c r="DA72" s="62">
        <v>0</v>
      </c>
      <c r="DB72" s="62">
        <v>0</v>
      </c>
      <c r="DC72" s="62">
        <v>0</v>
      </c>
      <c r="DD72" s="62">
        <v>0</v>
      </c>
      <c r="DE72" s="62">
        <v>0</v>
      </c>
      <c r="DF72" s="62">
        <v>0</v>
      </c>
      <c r="DG72" s="62">
        <v>0</v>
      </c>
      <c r="DH72" s="62">
        <v>0</v>
      </c>
      <c r="DI72" s="62">
        <v>0</v>
      </c>
      <c r="DJ72" s="62">
        <v>0</v>
      </c>
      <c r="DK72" s="62">
        <v>0</v>
      </c>
      <c r="DL72" s="62">
        <f t="shared" si="284"/>
        <v>0</v>
      </c>
      <c r="DM72" s="62">
        <f t="shared" si="285"/>
        <v>0</v>
      </c>
      <c r="DN72" s="62">
        <f t="shared" si="286"/>
        <v>0</v>
      </c>
      <c r="DO72" s="62">
        <f t="shared" si="287"/>
        <v>0</v>
      </c>
      <c r="DP72" s="62">
        <f t="shared" si="288"/>
        <v>0</v>
      </c>
      <c r="DQ72" s="62">
        <f t="shared" si="289"/>
        <v>0</v>
      </c>
      <c r="DR72" s="62">
        <f t="shared" si="290"/>
        <v>0</v>
      </c>
      <c r="DS72" s="62">
        <f t="shared" si="298"/>
        <v>0</v>
      </c>
      <c r="DT72" s="62">
        <f t="shared" si="299"/>
        <v>0</v>
      </c>
      <c r="DU72" s="62">
        <f t="shared" si="300"/>
        <v>0</v>
      </c>
      <c r="DV72" s="62">
        <f t="shared" si="301"/>
        <v>0</v>
      </c>
      <c r="DW72" s="62">
        <f t="shared" si="302"/>
        <v>2.93</v>
      </c>
      <c r="DX72" s="62">
        <f t="shared" si="303"/>
        <v>0</v>
      </c>
      <c r="DY72" s="62">
        <f t="shared" si="304"/>
        <v>0</v>
      </c>
      <c r="DZ72" s="107"/>
    </row>
    <row r="73" spans="1:130" ht="85.5" customHeight="1" x14ac:dyDescent="0.25">
      <c r="A73" s="45" t="s">
        <v>144</v>
      </c>
      <c r="B73" s="64" t="s">
        <v>276</v>
      </c>
      <c r="C73" s="67" t="s">
        <v>258</v>
      </c>
      <c r="D73" s="62">
        <v>0</v>
      </c>
      <c r="E73" s="62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62">
        <v>2.98</v>
      </c>
      <c r="P73" s="62">
        <v>0</v>
      </c>
      <c r="Q73" s="62">
        <v>0</v>
      </c>
      <c r="R73" s="60">
        <v>0</v>
      </c>
      <c r="S73" s="60">
        <v>0</v>
      </c>
      <c r="T73" s="60">
        <v>0</v>
      </c>
      <c r="U73" s="60">
        <v>0</v>
      </c>
      <c r="V73" s="60">
        <v>0</v>
      </c>
      <c r="W73" s="60">
        <v>0</v>
      </c>
      <c r="X73" s="60">
        <v>0</v>
      </c>
      <c r="Y73" s="60">
        <v>0</v>
      </c>
      <c r="Z73" s="60">
        <v>0</v>
      </c>
      <c r="AA73" s="60">
        <v>0</v>
      </c>
      <c r="AB73" s="60">
        <v>0</v>
      </c>
      <c r="AC73" s="60">
        <v>0</v>
      </c>
      <c r="AD73" s="60">
        <v>0</v>
      </c>
      <c r="AE73" s="60">
        <v>0</v>
      </c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>
        <v>0</v>
      </c>
      <c r="AU73" s="62">
        <v>0</v>
      </c>
      <c r="AV73" s="62">
        <v>0</v>
      </c>
      <c r="AW73" s="62">
        <v>0</v>
      </c>
      <c r="AX73" s="62">
        <v>0</v>
      </c>
      <c r="AY73" s="62">
        <v>0</v>
      </c>
      <c r="AZ73" s="62">
        <v>0</v>
      </c>
      <c r="BA73" s="62">
        <v>0</v>
      </c>
      <c r="BB73" s="62">
        <v>0</v>
      </c>
      <c r="BC73" s="62">
        <v>0</v>
      </c>
      <c r="BD73" s="62">
        <v>0</v>
      </c>
      <c r="BE73" s="62">
        <v>0</v>
      </c>
      <c r="BF73" s="62">
        <v>0</v>
      </c>
      <c r="BG73" s="62">
        <v>0</v>
      </c>
      <c r="BH73" s="62">
        <v>0</v>
      </c>
      <c r="BI73" s="62">
        <v>0</v>
      </c>
      <c r="BJ73" s="62">
        <v>0</v>
      </c>
      <c r="BK73" s="62">
        <v>0</v>
      </c>
      <c r="BL73" s="62">
        <v>0</v>
      </c>
      <c r="BM73" s="62">
        <v>0</v>
      </c>
      <c r="BN73" s="62">
        <v>0</v>
      </c>
      <c r="BO73" s="62">
        <v>0</v>
      </c>
      <c r="BP73" s="62">
        <v>0</v>
      </c>
      <c r="BQ73" s="62">
        <v>0</v>
      </c>
      <c r="BR73" s="62">
        <v>0</v>
      </c>
      <c r="BS73" s="62">
        <v>0</v>
      </c>
      <c r="BT73" s="62">
        <v>0</v>
      </c>
      <c r="BU73" s="62">
        <v>0</v>
      </c>
      <c r="BV73" s="62">
        <v>0</v>
      </c>
      <c r="BW73" s="62">
        <v>0</v>
      </c>
      <c r="BX73" s="62">
        <v>0</v>
      </c>
      <c r="BY73" s="62">
        <v>0</v>
      </c>
      <c r="BZ73" s="62">
        <v>0</v>
      </c>
      <c r="CA73" s="62">
        <v>0</v>
      </c>
      <c r="CB73" s="62">
        <v>0</v>
      </c>
      <c r="CC73" s="62">
        <v>0</v>
      </c>
      <c r="CD73" s="62">
        <v>0</v>
      </c>
      <c r="CE73" s="62">
        <v>0</v>
      </c>
      <c r="CF73" s="62">
        <v>0</v>
      </c>
      <c r="CG73" s="62">
        <v>0</v>
      </c>
      <c r="CH73" s="62">
        <v>0</v>
      </c>
      <c r="CI73" s="62">
        <v>0</v>
      </c>
      <c r="CJ73" s="62">
        <v>0</v>
      </c>
      <c r="CK73" s="62">
        <v>0</v>
      </c>
      <c r="CL73" s="62">
        <v>0</v>
      </c>
      <c r="CM73" s="62">
        <v>0</v>
      </c>
      <c r="CN73" s="62">
        <v>0</v>
      </c>
      <c r="CO73" s="62">
        <v>0</v>
      </c>
      <c r="CP73" s="62">
        <v>0</v>
      </c>
      <c r="CQ73" s="62">
        <v>0</v>
      </c>
      <c r="CR73" s="62">
        <v>0</v>
      </c>
      <c r="CS73" s="62">
        <v>0</v>
      </c>
      <c r="CT73" s="62">
        <v>0</v>
      </c>
      <c r="CU73" s="62">
        <v>2.98</v>
      </c>
      <c r="CV73" s="62">
        <v>0</v>
      </c>
      <c r="CW73" s="62">
        <v>0</v>
      </c>
      <c r="CX73" s="62">
        <v>0</v>
      </c>
      <c r="CY73" s="62">
        <v>0</v>
      </c>
      <c r="CZ73" s="62">
        <v>0</v>
      </c>
      <c r="DA73" s="62">
        <v>0</v>
      </c>
      <c r="DB73" s="62">
        <v>0</v>
      </c>
      <c r="DC73" s="62">
        <v>0</v>
      </c>
      <c r="DD73" s="62">
        <v>0</v>
      </c>
      <c r="DE73" s="62">
        <v>0</v>
      </c>
      <c r="DF73" s="62">
        <v>0</v>
      </c>
      <c r="DG73" s="62">
        <v>0</v>
      </c>
      <c r="DH73" s="62">
        <v>0</v>
      </c>
      <c r="DI73" s="62">
        <v>0</v>
      </c>
      <c r="DJ73" s="62">
        <v>0</v>
      </c>
      <c r="DK73" s="62">
        <v>0</v>
      </c>
      <c r="DL73" s="62">
        <f t="shared" si="284"/>
        <v>0</v>
      </c>
      <c r="DM73" s="62">
        <f t="shared" si="285"/>
        <v>0</v>
      </c>
      <c r="DN73" s="62">
        <f t="shared" si="286"/>
        <v>0</v>
      </c>
      <c r="DO73" s="62">
        <f t="shared" si="287"/>
        <v>0</v>
      </c>
      <c r="DP73" s="62">
        <f t="shared" si="288"/>
        <v>0</v>
      </c>
      <c r="DQ73" s="62">
        <f t="shared" si="289"/>
        <v>0</v>
      </c>
      <c r="DR73" s="62">
        <f t="shared" si="290"/>
        <v>0</v>
      </c>
      <c r="DS73" s="62">
        <f t="shared" si="298"/>
        <v>0</v>
      </c>
      <c r="DT73" s="62">
        <f t="shared" si="299"/>
        <v>0</v>
      </c>
      <c r="DU73" s="62">
        <f t="shared" si="300"/>
        <v>0</v>
      </c>
      <c r="DV73" s="62">
        <f t="shared" si="301"/>
        <v>0</v>
      </c>
      <c r="DW73" s="62">
        <f t="shared" si="302"/>
        <v>2.98</v>
      </c>
      <c r="DX73" s="62">
        <f t="shared" si="303"/>
        <v>0</v>
      </c>
      <c r="DY73" s="62">
        <f t="shared" si="304"/>
        <v>0</v>
      </c>
      <c r="DZ73" s="77" t="s">
        <v>287</v>
      </c>
    </row>
    <row r="74" spans="1:130" s="78" customFormat="1" ht="85.5" customHeight="1" x14ac:dyDescent="0.25">
      <c r="A74" s="79" t="s">
        <v>144</v>
      </c>
      <c r="B74" s="85" t="s">
        <v>281</v>
      </c>
      <c r="C74" s="80" t="s">
        <v>282</v>
      </c>
      <c r="D74" s="84">
        <v>0</v>
      </c>
      <c r="E74" s="84">
        <v>0</v>
      </c>
      <c r="F74" s="84">
        <v>0</v>
      </c>
      <c r="G74" s="84">
        <v>0</v>
      </c>
      <c r="H74" s="84">
        <v>0</v>
      </c>
      <c r="I74" s="84">
        <v>0</v>
      </c>
      <c r="J74" s="84">
        <v>0</v>
      </c>
      <c r="K74" s="84">
        <v>0</v>
      </c>
      <c r="L74" s="84">
        <v>0</v>
      </c>
      <c r="M74" s="84">
        <v>5.5</v>
      </c>
      <c r="N74" s="84">
        <v>0</v>
      </c>
      <c r="O74" s="84">
        <v>0</v>
      </c>
      <c r="P74" s="84">
        <v>0</v>
      </c>
      <c r="Q74" s="84">
        <v>0</v>
      </c>
      <c r="R74" s="83">
        <v>0</v>
      </c>
      <c r="S74" s="83">
        <v>0</v>
      </c>
      <c r="T74" s="83">
        <v>0</v>
      </c>
      <c r="U74" s="83">
        <v>0</v>
      </c>
      <c r="V74" s="83">
        <v>0</v>
      </c>
      <c r="W74" s="83">
        <v>0</v>
      </c>
      <c r="X74" s="83">
        <v>0</v>
      </c>
      <c r="Y74" s="83">
        <v>0</v>
      </c>
      <c r="Z74" s="83">
        <v>0</v>
      </c>
      <c r="AA74" s="83">
        <v>0</v>
      </c>
      <c r="AB74" s="83">
        <v>0</v>
      </c>
      <c r="AC74" s="83">
        <v>0</v>
      </c>
      <c r="AD74" s="83">
        <v>0</v>
      </c>
      <c r="AE74" s="83">
        <v>0</v>
      </c>
      <c r="AF74" s="84"/>
      <c r="AG74" s="84"/>
      <c r="AH74" s="84"/>
      <c r="AI74" s="84"/>
      <c r="AJ74" s="84"/>
      <c r="AK74" s="84"/>
      <c r="AL74" s="84"/>
      <c r="AM74" s="84"/>
      <c r="AN74" s="84"/>
      <c r="AO74" s="84"/>
      <c r="AP74" s="84"/>
      <c r="AQ74" s="84"/>
      <c r="AR74" s="84"/>
      <c r="AS74" s="84"/>
      <c r="AT74" s="84">
        <v>0</v>
      </c>
      <c r="AU74" s="84">
        <v>0</v>
      </c>
      <c r="AV74" s="84">
        <v>0</v>
      </c>
      <c r="AW74" s="84">
        <v>0</v>
      </c>
      <c r="AX74" s="84">
        <v>0</v>
      </c>
      <c r="AY74" s="84">
        <v>0</v>
      </c>
      <c r="AZ74" s="84">
        <v>0</v>
      </c>
      <c r="BA74" s="84">
        <v>0</v>
      </c>
      <c r="BB74" s="84">
        <v>0</v>
      </c>
      <c r="BC74" s="84">
        <v>5.5</v>
      </c>
      <c r="BD74" s="84">
        <v>0</v>
      </c>
      <c r="BE74" s="84">
        <v>0</v>
      </c>
      <c r="BF74" s="84">
        <v>0</v>
      </c>
      <c r="BG74" s="84">
        <v>0</v>
      </c>
      <c r="BH74" s="84">
        <v>0</v>
      </c>
      <c r="BI74" s="84">
        <v>0</v>
      </c>
      <c r="BJ74" s="84">
        <v>0</v>
      </c>
      <c r="BK74" s="84">
        <v>0</v>
      </c>
      <c r="BL74" s="84">
        <v>0</v>
      </c>
      <c r="BM74" s="84">
        <v>0</v>
      </c>
      <c r="BN74" s="84">
        <v>0</v>
      </c>
      <c r="BO74" s="84">
        <v>0</v>
      </c>
      <c r="BP74" s="84">
        <v>0</v>
      </c>
      <c r="BQ74" s="84">
        <v>0</v>
      </c>
      <c r="BR74" s="84">
        <v>0</v>
      </c>
      <c r="BS74" s="84">
        <v>0</v>
      </c>
      <c r="BT74" s="84">
        <v>0</v>
      </c>
      <c r="BU74" s="84">
        <v>0</v>
      </c>
      <c r="BV74" s="84">
        <v>0</v>
      </c>
      <c r="BW74" s="84">
        <v>0</v>
      </c>
      <c r="BX74" s="84">
        <v>0</v>
      </c>
      <c r="BY74" s="84">
        <v>0</v>
      </c>
      <c r="BZ74" s="84">
        <v>0</v>
      </c>
      <c r="CA74" s="84">
        <v>0</v>
      </c>
      <c r="CB74" s="84">
        <v>0</v>
      </c>
      <c r="CC74" s="84">
        <v>0</v>
      </c>
      <c r="CD74" s="84">
        <v>0</v>
      </c>
      <c r="CE74" s="84">
        <v>0</v>
      </c>
      <c r="CF74" s="84">
        <v>0</v>
      </c>
      <c r="CG74" s="84">
        <v>0</v>
      </c>
      <c r="CH74" s="84">
        <v>0</v>
      </c>
      <c r="CI74" s="84">
        <v>0</v>
      </c>
      <c r="CJ74" s="84">
        <v>0</v>
      </c>
      <c r="CK74" s="84">
        <v>0</v>
      </c>
      <c r="CL74" s="84">
        <v>0</v>
      </c>
      <c r="CM74" s="84">
        <v>0</v>
      </c>
      <c r="CN74" s="84">
        <v>0</v>
      </c>
      <c r="CO74" s="84">
        <v>0</v>
      </c>
      <c r="CP74" s="84">
        <v>0</v>
      </c>
      <c r="CQ74" s="84">
        <v>0</v>
      </c>
      <c r="CR74" s="84">
        <v>0</v>
      </c>
      <c r="CS74" s="84">
        <v>0</v>
      </c>
      <c r="CT74" s="84">
        <v>0</v>
      </c>
      <c r="CU74" s="84">
        <v>0</v>
      </c>
      <c r="CV74" s="84">
        <v>0</v>
      </c>
      <c r="CW74" s="84">
        <v>0</v>
      </c>
      <c r="CX74" s="84">
        <v>0</v>
      </c>
      <c r="CY74" s="84">
        <v>0</v>
      </c>
      <c r="CZ74" s="84">
        <v>0</v>
      </c>
      <c r="DA74" s="84">
        <v>0</v>
      </c>
      <c r="DB74" s="84">
        <v>0</v>
      </c>
      <c r="DC74" s="84">
        <v>0</v>
      </c>
      <c r="DD74" s="84">
        <v>0</v>
      </c>
      <c r="DE74" s="84">
        <v>0</v>
      </c>
      <c r="DF74" s="84">
        <v>0</v>
      </c>
      <c r="DG74" s="84">
        <v>0</v>
      </c>
      <c r="DH74" s="84">
        <v>0</v>
      </c>
      <c r="DI74" s="84">
        <v>0</v>
      </c>
      <c r="DJ74" s="84">
        <v>0</v>
      </c>
      <c r="DK74" s="84">
        <v>0</v>
      </c>
      <c r="DL74" s="84">
        <f t="shared" ref="DL74" si="305">SUM(AF74,AT74,BH74,BV74,CJ74,CX74)</f>
        <v>0</v>
      </c>
      <c r="DM74" s="84">
        <f t="shared" ref="DM74" si="306">SUM(AG74,AU74,BI74,BW74,CK74,CY74)</f>
        <v>0</v>
      </c>
      <c r="DN74" s="84">
        <f t="shared" ref="DN74" si="307">SUM(AH74,AV74,BJ74,BX74,CL74,CZ74)</f>
        <v>0</v>
      </c>
      <c r="DO74" s="84">
        <f t="shared" ref="DO74" si="308">SUM(AI74,AW74,BK74,BY74,CM74,DA74)</f>
        <v>0</v>
      </c>
      <c r="DP74" s="84">
        <f t="shared" ref="DP74" si="309">SUM(AJ74,AX74,BL74,BZ74,CN74,DB74)</f>
        <v>0</v>
      </c>
      <c r="DQ74" s="84">
        <f t="shared" ref="DQ74" si="310">SUM(AK74,AY74,BM74,CA74,CO74,DC74)</f>
        <v>0</v>
      </c>
      <c r="DR74" s="84">
        <f t="shared" ref="DR74" si="311">SUM(AL74,AZ74,BN74,CB74,CP74,DD74)</f>
        <v>0</v>
      </c>
      <c r="DS74" s="84">
        <f t="shared" ref="DS74" si="312">SUM(AM74,BA74,BO74,CC74,CQ74)</f>
        <v>0</v>
      </c>
      <c r="DT74" s="84">
        <f t="shared" ref="DT74" si="313">SUM(AN74,BB74,BP74,CD74,CR74)</f>
        <v>0</v>
      </c>
      <c r="DU74" s="84">
        <f t="shared" ref="DU74" si="314">SUM(AO74,BC74,BQ74,CE74,CS74)</f>
        <v>5.5</v>
      </c>
      <c r="DV74" s="84">
        <f t="shared" ref="DV74" si="315">SUM(AP74,BD74,BR74,CF74,CT74)</f>
        <v>0</v>
      </c>
      <c r="DW74" s="84">
        <f t="shared" ref="DW74" si="316">SUM(AQ74,BE74,BS74,CG74,CU74)</f>
        <v>0</v>
      </c>
      <c r="DX74" s="84">
        <f t="shared" ref="DX74" si="317">SUM(AR74,BF74,BT74,CH74,CV74)</f>
        <v>0</v>
      </c>
      <c r="DY74" s="84">
        <f t="shared" ref="DY74" si="318">SUM(AS74,BG74,BU74,CI74,CW74)</f>
        <v>0</v>
      </c>
      <c r="DZ74" s="77" t="s">
        <v>288</v>
      </c>
    </row>
    <row r="75" spans="1:130" ht="43.5" customHeight="1" x14ac:dyDescent="0.25">
      <c r="A75" s="26" t="s">
        <v>176</v>
      </c>
      <c r="B75" s="41" t="s">
        <v>177</v>
      </c>
      <c r="C75" s="28" t="s">
        <v>121</v>
      </c>
      <c r="D75" s="29">
        <f t="shared" ref="D75:AI75" si="319">SUM(D76:D77)</f>
        <v>0</v>
      </c>
      <c r="E75" s="29">
        <f t="shared" si="319"/>
        <v>0</v>
      </c>
      <c r="F75" s="29">
        <f t="shared" si="319"/>
        <v>0</v>
      </c>
      <c r="G75" s="29">
        <f t="shared" si="319"/>
        <v>0</v>
      </c>
      <c r="H75" s="29">
        <f t="shared" si="319"/>
        <v>0</v>
      </c>
      <c r="I75" s="29">
        <f t="shared" si="319"/>
        <v>0</v>
      </c>
      <c r="J75" s="29">
        <f t="shared" si="319"/>
        <v>0</v>
      </c>
      <c r="K75" s="29">
        <f t="shared" si="319"/>
        <v>0</v>
      </c>
      <c r="L75" s="29">
        <f t="shared" si="319"/>
        <v>0</v>
      </c>
      <c r="M75" s="29">
        <f t="shared" si="319"/>
        <v>0</v>
      </c>
      <c r="N75" s="29">
        <f t="shared" si="319"/>
        <v>0</v>
      </c>
      <c r="O75" s="29">
        <f t="shared" si="319"/>
        <v>0</v>
      </c>
      <c r="P75" s="29">
        <f t="shared" si="319"/>
        <v>0</v>
      </c>
      <c r="Q75" s="29">
        <f t="shared" si="319"/>
        <v>0</v>
      </c>
      <c r="R75" s="60">
        <f t="shared" si="319"/>
        <v>0</v>
      </c>
      <c r="S75" s="60">
        <f t="shared" si="319"/>
        <v>0</v>
      </c>
      <c r="T75" s="60">
        <f t="shared" si="319"/>
        <v>0</v>
      </c>
      <c r="U75" s="60">
        <f t="shared" si="319"/>
        <v>0</v>
      </c>
      <c r="V75" s="60">
        <f t="shared" si="319"/>
        <v>0</v>
      </c>
      <c r="W75" s="60">
        <f t="shared" si="319"/>
        <v>0</v>
      </c>
      <c r="X75" s="60">
        <f t="shared" si="319"/>
        <v>0</v>
      </c>
      <c r="Y75" s="60">
        <f t="shared" si="319"/>
        <v>0</v>
      </c>
      <c r="Z75" s="60">
        <f t="shared" si="319"/>
        <v>0</v>
      </c>
      <c r="AA75" s="60">
        <f t="shared" si="319"/>
        <v>0</v>
      </c>
      <c r="AB75" s="60">
        <f t="shared" si="319"/>
        <v>0</v>
      </c>
      <c r="AC75" s="60">
        <f t="shared" si="319"/>
        <v>0</v>
      </c>
      <c r="AD75" s="60">
        <f t="shared" si="319"/>
        <v>0</v>
      </c>
      <c r="AE75" s="60">
        <f t="shared" si="319"/>
        <v>0</v>
      </c>
      <c r="AF75" s="29">
        <f t="shared" si="319"/>
        <v>0</v>
      </c>
      <c r="AG75" s="29">
        <f t="shared" si="319"/>
        <v>0</v>
      </c>
      <c r="AH75" s="29">
        <f t="shared" si="319"/>
        <v>0</v>
      </c>
      <c r="AI75" s="29">
        <f t="shared" si="319"/>
        <v>0</v>
      </c>
      <c r="AJ75" s="29">
        <f t="shared" ref="AJ75:BO75" si="320">SUM(AJ76:AJ77)</f>
        <v>0</v>
      </c>
      <c r="AK75" s="29">
        <f t="shared" si="320"/>
        <v>0</v>
      </c>
      <c r="AL75" s="29">
        <f t="shared" si="320"/>
        <v>0</v>
      </c>
      <c r="AM75" s="29">
        <f t="shared" si="320"/>
        <v>0</v>
      </c>
      <c r="AN75" s="29">
        <f t="shared" si="320"/>
        <v>0</v>
      </c>
      <c r="AO75" s="29">
        <f t="shared" si="320"/>
        <v>0</v>
      </c>
      <c r="AP75" s="29">
        <f t="shared" si="320"/>
        <v>0</v>
      </c>
      <c r="AQ75" s="29">
        <f t="shared" si="320"/>
        <v>0</v>
      </c>
      <c r="AR75" s="29">
        <f t="shared" si="320"/>
        <v>0</v>
      </c>
      <c r="AS75" s="29">
        <f t="shared" si="320"/>
        <v>0</v>
      </c>
      <c r="AT75" s="29">
        <f t="shared" si="320"/>
        <v>0</v>
      </c>
      <c r="AU75" s="29">
        <f t="shared" si="320"/>
        <v>0</v>
      </c>
      <c r="AV75" s="29">
        <f t="shared" si="320"/>
        <v>0</v>
      </c>
      <c r="AW75" s="29">
        <f t="shared" si="320"/>
        <v>0</v>
      </c>
      <c r="AX75" s="29">
        <f t="shared" si="320"/>
        <v>0</v>
      </c>
      <c r="AY75" s="29">
        <f t="shared" si="320"/>
        <v>0</v>
      </c>
      <c r="AZ75" s="29">
        <f t="shared" si="320"/>
        <v>0</v>
      </c>
      <c r="BA75" s="29">
        <f t="shared" si="320"/>
        <v>0</v>
      </c>
      <c r="BB75" s="29">
        <f t="shared" si="320"/>
        <v>0</v>
      </c>
      <c r="BC75" s="29">
        <f t="shared" si="320"/>
        <v>0</v>
      </c>
      <c r="BD75" s="29">
        <f t="shared" si="320"/>
        <v>0</v>
      </c>
      <c r="BE75" s="29">
        <f t="shared" si="320"/>
        <v>0</v>
      </c>
      <c r="BF75" s="29">
        <f t="shared" si="320"/>
        <v>0</v>
      </c>
      <c r="BG75" s="29">
        <f t="shared" si="320"/>
        <v>0</v>
      </c>
      <c r="BH75" s="29">
        <f t="shared" si="320"/>
        <v>0</v>
      </c>
      <c r="BI75" s="29">
        <f t="shared" si="320"/>
        <v>0</v>
      </c>
      <c r="BJ75" s="29">
        <f t="shared" si="320"/>
        <v>0</v>
      </c>
      <c r="BK75" s="29">
        <f t="shared" si="320"/>
        <v>0</v>
      </c>
      <c r="BL75" s="29">
        <f t="shared" si="320"/>
        <v>0</v>
      </c>
      <c r="BM75" s="29">
        <f t="shared" si="320"/>
        <v>0</v>
      </c>
      <c r="BN75" s="29">
        <f t="shared" si="320"/>
        <v>0</v>
      </c>
      <c r="BO75" s="29">
        <f t="shared" si="320"/>
        <v>0</v>
      </c>
      <c r="BP75" s="29">
        <f t="shared" ref="BP75:CU75" si="321">SUM(BP76:BP77)</f>
        <v>0</v>
      </c>
      <c r="BQ75" s="29">
        <f t="shared" si="321"/>
        <v>0</v>
      </c>
      <c r="BR75" s="29">
        <f t="shared" si="321"/>
        <v>0</v>
      </c>
      <c r="BS75" s="29">
        <f t="shared" si="321"/>
        <v>0</v>
      </c>
      <c r="BT75" s="29">
        <f t="shared" si="321"/>
        <v>0</v>
      </c>
      <c r="BU75" s="29">
        <f t="shared" si="321"/>
        <v>0</v>
      </c>
      <c r="BV75" s="29">
        <f t="shared" si="321"/>
        <v>0</v>
      </c>
      <c r="BW75" s="29">
        <f t="shared" si="321"/>
        <v>0</v>
      </c>
      <c r="BX75" s="29">
        <f t="shared" si="321"/>
        <v>0</v>
      </c>
      <c r="BY75" s="29">
        <f t="shared" si="321"/>
        <v>0</v>
      </c>
      <c r="BZ75" s="29">
        <f t="shared" si="321"/>
        <v>0</v>
      </c>
      <c r="CA75" s="29">
        <f t="shared" si="321"/>
        <v>0</v>
      </c>
      <c r="CB75" s="29">
        <f t="shared" si="321"/>
        <v>0</v>
      </c>
      <c r="CC75" s="29">
        <f t="shared" si="321"/>
        <v>0</v>
      </c>
      <c r="CD75" s="29">
        <f t="shared" si="321"/>
        <v>0</v>
      </c>
      <c r="CE75" s="29">
        <f t="shared" si="321"/>
        <v>0</v>
      </c>
      <c r="CF75" s="29">
        <f t="shared" si="321"/>
        <v>0</v>
      </c>
      <c r="CG75" s="29">
        <f t="shared" si="321"/>
        <v>0</v>
      </c>
      <c r="CH75" s="29">
        <f t="shared" si="321"/>
        <v>0</v>
      </c>
      <c r="CI75" s="29">
        <f t="shared" si="321"/>
        <v>0</v>
      </c>
      <c r="CJ75" s="29">
        <f t="shared" si="321"/>
        <v>0</v>
      </c>
      <c r="CK75" s="29">
        <f t="shared" si="321"/>
        <v>0</v>
      </c>
      <c r="CL75" s="29">
        <f t="shared" si="321"/>
        <v>0</v>
      </c>
      <c r="CM75" s="29">
        <f t="shared" si="321"/>
        <v>0</v>
      </c>
      <c r="CN75" s="29">
        <f t="shared" si="321"/>
        <v>0</v>
      </c>
      <c r="CO75" s="29">
        <f t="shared" si="321"/>
        <v>0</v>
      </c>
      <c r="CP75" s="29">
        <f t="shared" si="321"/>
        <v>0</v>
      </c>
      <c r="CQ75" s="29">
        <f t="shared" si="321"/>
        <v>0</v>
      </c>
      <c r="CR75" s="29">
        <f t="shared" si="321"/>
        <v>0</v>
      </c>
      <c r="CS75" s="29">
        <f t="shared" si="321"/>
        <v>0</v>
      </c>
      <c r="CT75" s="29">
        <f t="shared" si="321"/>
        <v>0</v>
      </c>
      <c r="CU75" s="29">
        <f t="shared" si="321"/>
        <v>0</v>
      </c>
      <c r="CV75" s="29">
        <f t="shared" ref="CV75:DY75" si="322">SUM(CV76:CV77)</f>
        <v>0</v>
      </c>
      <c r="CW75" s="29">
        <f t="shared" si="322"/>
        <v>0</v>
      </c>
      <c r="CX75" s="29">
        <f t="shared" si="322"/>
        <v>0</v>
      </c>
      <c r="CY75" s="29">
        <f t="shared" si="322"/>
        <v>0</v>
      </c>
      <c r="CZ75" s="29">
        <f t="shared" si="322"/>
        <v>0</v>
      </c>
      <c r="DA75" s="29">
        <f t="shared" si="322"/>
        <v>0</v>
      </c>
      <c r="DB75" s="29">
        <f t="shared" si="322"/>
        <v>0</v>
      </c>
      <c r="DC75" s="29">
        <f t="shared" si="322"/>
        <v>0</v>
      </c>
      <c r="DD75" s="29">
        <f t="shared" si="322"/>
        <v>0</v>
      </c>
      <c r="DE75" s="29">
        <f t="shared" si="322"/>
        <v>0</v>
      </c>
      <c r="DF75" s="29">
        <f t="shared" si="322"/>
        <v>0</v>
      </c>
      <c r="DG75" s="29">
        <f t="shared" si="322"/>
        <v>0</v>
      </c>
      <c r="DH75" s="29">
        <f t="shared" si="322"/>
        <v>0</v>
      </c>
      <c r="DI75" s="29">
        <f t="shared" si="322"/>
        <v>0</v>
      </c>
      <c r="DJ75" s="29">
        <f t="shared" ref="DJ75:DK75" si="323">SUM(DJ76:DJ77)</f>
        <v>0</v>
      </c>
      <c r="DK75" s="29">
        <f t="shared" si="323"/>
        <v>0</v>
      </c>
      <c r="DL75" s="29">
        <f t="shared" si="322"/>
        <v>0</v>
      </c>
      <c r="DM75" s="29">
        <f t="shared" si="322"/>
        <v>0</v>
      </c>
      <c r="DN75" s="29">
        <f t="shared" si="322"/>
        <v>0</v>
      </c>
      <c r="DO75" s="29">
        <f t="shared" si="322"/>
        <v>0</v>
      </c>
      <c r="DP75" s="29">
        <f t="shared" si="322"/>
        <v>0</v>
      </c>
      <c r="DQ75" s="29">
        <f t="shared" si="322"/>
        <v>0</v>
      </c>
      <c r="DR75" s="29">
        <f t="shared" si="322"/>
        <v>0</v>
      </c>
      <c r="DS75" s="29">
        <f t="shared" si="322"/>
        <v>0</v>
      </c>
      <c r="DT75" s="29">
        <f t="shared" si="322"/>
        <v>0</v>
      </c>
      <c r="DU75" s="29">
        <f t="shared" si="322"/>
        <v>0</v>
      </c>
      <c r="DV75" s="29">
        <f t="shared" si="322"/>
        <v>0</v>
      </c>
      <c r="DW75" s="29">
        <f t="shared" si="322"/>
        <v>0</v>
      </c>
      <c r="DX75" s="29">
        <f t="shared" si="322"/>
        <v>0</v>
      </c>
      <c r="DY75" s="29">
        <f t="shared" si="322"/>
        <v>0</v>
      </c>
      <c r="DZ75" s="28" t="s">
        <v>122</v>
      </c>
    </row>
    <row r="76" spans="1:130" s="63" customFormat="1" ht="16.5" hidden="1" customHeight="1" x14ac:dyDescent="0.25">
      <c r="A76" s="61"/>
      <c r="B76" s="64"/>
      <c r="C76" s="56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>
        <f>SUM(AF76,AT76,BH76,BV76,CJ76)</f>
        <v>0</v>
      </c>
      <c r="DM76" s="62">
        <f t="shared" ref="DM76:DM77" si="324">SUM(AG76,AU76,BI76,BW76,CK76)</f>
        <v>0</v>
      </c>
      <c r="DN76" s="62">
        <f t="shared" ref="DN76:DN77" si="325">SUM(AH76,AV76,BJ76,BX76,CL76)</f>
        <v>0</v>
      </c>
      <c r="DO76" s="62">
        <f t="shared" ref="DO76:DO77" si="326">SUM(AI76,AW76,BK76,BY76,CM76)</f>
        <v>0</v>
      </c>
      <c r="DP76" s="62">
        <f t="shared" ref="DP76:DP77" si="327">SUM(AJ76,AX76,BL76,BZ76,CN76)</f>
        <v>0</v>
      </c>
      <c r="DQ76" s="62">
        <f t="shared" ref="DQ76:DQ77" si="328">SUM(AK76,AY76,BM76,CA76,CO76)</f>
        <v>0</v>
      </c>
      <c r="DR76" s="62">
        <f t="shared" ref="DR76:DR77" si="329">SUM(AL76,AZ76,BN76,CB76,CP76)</f>
        <v>0</v>
      </c>
      <c r="DS76" s="62">
        <f t="shared" ref="DS76:DS77" si="330">SUM(AM76,BA76,BO76,CC76,CQ76)</f>
        <v>0</v>
      </c>
      <c r="DT76" s="62">
        <f t="shared" ref="DT76:DT77" si="331">SUM(AN76,BB76,BP76,CD76,CR76)</f>
        <v>0</v>
      </c>
      <c r="DU76" s="62">
        <f t="shared" ref="DU76:DU77" si="332">SUM(AO76,BC76,BQ76,CE76,CS76)</f>
        <v>0</v>
      </c>
      <c r="DV76" s="62">
        <f t="shared" ref="DV76:DV77" si="333">SUM(AP76,BD76,BR76,CF76,CT76)</f>
        <v>0</v>
      </c>
      <c r="DW76" s="62">
        <f t="shared" ref="DW76:DW77" si="334">SUM(AQ76,BE76,BS76,CG76,CU76)</f>
        <v>0</v>
      </c>
      <c r="DX76" s="62">
        <f t="shared" ref="DX76:DX77" si="335">SUM(AR76,BF76,BT76,CH76,CV76)</f>
        <v>0</v>
      </c>
      <c r="DY76" s="62">
        <f t="shared" ref="DY76:DY77" si="336">SUM(AS76,BG76,BU76,CI76,CW76)</f>
        <v>0</v>
      </c>
      <c r="DZ76" s="56"/>
    </row>
    <row r="77" spans="1:130" s="63" customFormat="1" ht="16.5" hidden="1" customHeight="1" x14ac:dyDescent="0.25">
      <c r="A77" s="61"/>
      <c r="B77" s="64"/>
      <c r="C77" s="56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2"/>
      <c r="CG77" s="62"/>
      <c r="CH77" s="62"/>
      <c r="CI77" s="62"/>
      <c r="CJ77" s="62"/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2"/>
      <c r="CV77" s="62"/>
      <c r="CW77" s="62"/>
      <c r="CX77" s="62"/>
      <c r="CY77" s="62"/>
      <c r="CZ77" s="62"/>
      <c r="DA77" s="62"/>
      <c r="DB77" s="62"/>
      <c r="DC77" s="62"/>
      <c r="DD77" s="62"/>
      <c r="DE77" s="62"/>
      <c r="DF77" s="62"/>
      <c r="DG77" s="62"/>
      <c r="DH77" s="62"/>
      <c r="DI77" s="62"/>
      <c r="DJ77" s="62"/>
      <c r="DK77" s="62"/>
      <c r="DL77" s="62">
        <f>SUM(AF77,AT77,BH77,BV77,CJ77)</f>
        <v>0</v>
      </c>
      <c r="DM77" s="62">
        <f t="shared" si="324"/>
        <v>0</v>
      </c>
      <c r="DN77" s="62">
        <f t="shared" si="325"/>
        <v>0</v>
      </c>
      <c r="DO77" s="62">
        <f t="shared" si="326"/>
        <v>0</v>
      </c>
      <c r="DP77" s="62">
        <f t="shared" si="327"/>
        <v>0</v>
      </c>
      <c r="DQ77" s="62">
        <f t="shared" si="328"/>
        <v>0</v>
      </c>
      <c r="DR77" s="62">
        <f t="shared" si="329"/>
        <v>0</v>
      </c>
      <c r="DS77" s="62">
        <f t="shared" si="330"/>
        <v>0</v>
      </c>
      <c r="DT77" s="62">
        <f t="shared" si="331"/>
        <v>0</v>
      </c>
      <c r="DU77" s="62">
        <f t="shared" si="332"/>
        <v>0</v>
      </c>
      <c r="DV77" s="62">
        <f t="shared" si="333"/>
        <v>0</v>
      </c>
      <c r="DW77" s="62">
        <f t="shared" si="334"/>
        <v>0</v>
      </c>
      <c r="DX77" s="62">
        <f t="shared" si="335"/>
        <v>0</v>
      </c>
      <c r="DY77" s="62">
        <f t="shared" si="336"/>
        <v>0</v>
      </c>
      <c r="DZ77" s="56"/>
    </row>
    <row r="78" spans="1:130" ht="38.25" customHeight="1" x14ac:dyDescent="0.25">
      <c r="A78" s="36" t="s">
        <v>178</v>
      </c>
      <c r="B78" s="42" t="s">
        <v>179</v>
      </c>
      <c r="C78" s="38" t="s">
        <v>121</v>
      </c>
      <c r="D78" s="39">
        <f>SUM(D79,D82,D85,D88,D91,D94,D97,D100)</f>
        <v>0</v>
      </c>
      <c r="E78" s="39">
        <f t="shared" ref="E78:BP78" si="337">SUM(E79,E82,E85,E88,E91,E94,E97,E100)</f>
        <v>0</v>
      </c>
      <c r="F78" s="39">
        <f t="shared" si="337"/>
        <v>0</v>
      </c>
      <c r="G78" s="39">
        <f t="shared" si="337"/>
        <v>0</v>
      </c>
      <c r="H78" s="39">
        <f t="shared" si="337"/>
        <v>0</v>
      </c>
      <c r="I78" s="39">
        <f t="shared" si="337"/>
        <v>0</v>
      </c>
      <c r="J78" s="39">
        <f t="shared" si="337"/>
        <v>0</v>
      </c>
      <c r="K78" s="39">
        <f t="shared" si="337"/>
        <v>0</v>
      </c>
      <c r="L78" s="39">
        <f t="shared" si="337"/>
        <v>0</v>
      </c>
      <c r="M78" s="39">
        <f t="shared" si="337"/>
        <v>0</v>
      </c>
      <c r="N78" s="39">
        <f t="shared" si="337"/>
        <v>0</v>
      </c>
      <c r="O78" s="39">
        <f t="shared" si="337"/>
        <v>0</v>
      </c>
      <c r="P78" s="39">
        <f t="shared" si="337"/>
        <v>0</v>
      </c>
      <c r="Q78" s="39">
        <f t="shared" si="337"/>
        <v>0</v>
      </c>
      <c r="R78" s="60">
        <f t="shared" si="337"/>
        <v>0</v>
      </c>
      <c r="S78" s="60">
        <f t="shared" si="337"/>
        <v>0</v>
      </c>
      <c r="T78" s="60">
        <f t="shared" si="337"/>
        <v>0</v>
      </c>
      <c r="U78" s="60">
        <f t="shared" si="337"/>
        <v>0</v>
      </c>
      <c r="V78" s="60">
        <f t="shared" si="337"/>
        <v>0</v>
      </c>
      <c r="W78" s="60">
        <f t="shared" si="337"/>
        <v>0</v>
      </c>
      <c r="X78" s="60">
        <f t="shared" si="337"/>
        <v>0</v>
      </c>
      <c r="Y78" s="60">
        <f t="shared" si="337"/>
        <v>0</v>
      </c>
      <c r="Z78" s="60">
        <f t="shared" si="337"/>
        <v>0</v>
      </c>
      <c r="AA78" s="60">
        <f t="shared" si="337"/>
        <v>0</v>
      </c>
      <c r="AB78" s="60">
        <f t="shared" si="337"/>
        <v>0</v>
      </c>
      <c r="AC78" s="60">
        <f t="shared" si="337"/>
        <v>0</v>
      </c>
      <c r="AD78" s="60">
        <f t="shared" si="337"/>
        <v>0</v>
      </c>
      <c r="AE78" s="60">
        <f t="shared" si="337"/>
        <v>0</v>
      </c>
      <c r="AF78" s="39">
        <f t="shared" si="337"/>
        <v>0</v>
      </c>
      <c r="AG78" s="39">
        <f t="shared" si="337"/>
        <v>0</v>
      </c>
      <c r="AH78" s="39">
        <f t="shared" si="337"/>
        <v>0</v>
      </c>
      <c r="AI78" s="39">
        <f t="shared" si="337"/>
        <v>0</v>
      </c>
      <c r="AJ78" s="39">
        <f t="shared" si="337"/>
        <v>0</v>
      </c>
      <c r="AK78" s="39">
        <f t="shared" si="337"/>
        <v>0</v>
      </c>
      <c r="AL78" s="39">
        <f t="shared" si="337"/>
        <v>0</v>
      </c>
      <c r="AM78" s="39">
        <f t="shared" si="337"/>
        <v>0</v>
      </c>
      <c r="AN78" s="39">
        <f t="shared" si="337"/>
        <v>0</v>
      </c>
      <c r="AO78" s="39">
        <f t="shared" si="337"/>
        <v>0</v>
      </c>
      <c r="AP78" s="39">
        <f t="shared" si="337"/>
        <v>0</v>
      </c>
      <c r="AQ78" s="39">
        <f t="shared" si="337"/>
        <v>0</v>
      </c>
      <c r="AR78" s="39">
        <f t="shared" si="337"/>
        <v>0</v>
      </c>
      <c r="AS78" s="39">
        <f t="shared" si="337"/>
        <v>0</v>
      </c>
      <c r="AT78" s="39">
        <f t="shared" si="337"/>
        <v>0</v>
      </c>
      <c r="AU78" s="39">
        <f t="shared" si="337"/>
        <v>0</v>
      </c>
      <c r="AV78" s="39">
        <f t="shared" si="337"/>
        <v>0</v>
      </c>
      <c r="AW78" s="39">
        <f t="shared" si="337"/>
        <v>0</v>
      </c>
      <c r="AX78" s="39">
        <f t="shared" si="337"/>
        <v>0</v>
      </c>
      <c r="AY78" s="39">
        <f t="shared" si="337"/>
        <v>0</v>
      </c>
      <c r="AZ78" s="39">
        <f t="shared" si="337"/>
        <v>0</v>
      </c>
      <c r="BA78" s="39">
        <f t="shared" si="337"/>
        <v>0</v>
      </c>
      <c r="BB78" s="39">
        <f t="shared" si="337"/>
        <v>0</v>
      </c>
      <c r="BC78" s="39">
        <f t="shared" si="337"/>
        <v>0</v>
      </c>
      <c r="BD78" s="39">
        <f t="shared" si="337"/>
        <v>0</v>
      </c>
      <c r="BE78" s="39">
        <f t="shared" si="337"/>
        <v>0</v>
      </c>
      <c r="BF78" s="39">
        <f t="shared" si="337"/>
        <v>0</v>
      </c>
      <c r="BG78" s="39">
        <f t="shared" si="337"/>
        <v>0</v>
      </c>
      <c r="BH78" s="39">
        <f t="shared" si="337"/>
        <v>0</v>
      </c>
      <c r="BI78" s="39">
        <f t="shared" si="337"/>
        <v>0</v>
      </c>
      <c r="BJ78" s="39">
        <f t="shared" si="337"/>
        <v>0</v>
      </c>
      <c r="BK78" s="39">
        <f t="shared" si="337"/>
        <v>0</v>
      </c>
      <c r="BL78" s="39">
        <f t="shared" si="337"/>
        <v>0</v>
      </c>
      <c r="BM78" s="39">
        <f t="shared" si="337"/>
        <v>0</v>
      </c>
      <c r="BN78" s="39">
        <f t="shared" si="337"/>
        <v>0</v>
      </c>
      <c r="BO78" s="39">
        <f t="shared" si="337"/>
        <v>0</v>
      </c>
      <c r="BP78" s="39">
        <f t="shared" si="337"/>
        <v>0</v>
      </c>
      <c r="BQ78" s="39">
        <f t="shared" ref="BQ78:DY78" si="338">SUM(BQ79,BQ82,BQ85,BQ88,BQ91,BQ94,BQ97,BQ100)</f>
        <v>0</v>
      </c>
      <c r="BR78" s="39">
        <f t="shared" si="338"/>
        <v>0</v>
      </c>
      <c r="BS78" s="39">
        <f t="shared" si="338"/>
        <v>0</v>
      </c>
      <c r="BT78" s="39">
        <f t="shared" si="338"/>
        <v>0</v>
      </c>
      <c r="BU78" s="39">
        <f t="shared" si="338"/>
        <v>0</v>
      </c>
      <c r="BV78" s="39">
        <f t="shared" ref="BV78:CI78" si="339">SUM(BV79,BV82,BV85,BV88,BV91,BV94,BV97,BV100)</f>
        <v>0</v>
      </c>
      <c r="BW78" s="39">
        <f t="shared" si="339"/>
        <v>0</v>
      </c>
      <c r="BX78" s="39">
        <f t="shared" si="339"/>
        <v>0</v>
      </c>
      <c r="BY78" s="39">
        <f t="shared" si="339"/>
        <v>0</v>
      </c>
      <c r="BZ78" s="39">
        <f t="shared" si="339"/>
        <v>0</v>
      </c>
      <c r="CA78" s="39">
        <f t="shared" si="339"/>
        <v>0</v>
      </c>
      <c r="CB78" s="39">
        <f t="shared" si="339"/>
        <v>0</v>
      </c>
      <c r="CC78" s="39">
        <f t="shared" si="339"/>
        <v>0</v>
      </c>
      <c r="CD78" s="39">
        <f t="shared" si="339"/>
        <v>0</v>
      </c>
      <c r="CE78" s="39">
        <f t="shared" si="339"/>
        <v>0</v>
      </c>
      <c r="CF78" s="39">
        <f t="shared" si="339"/>
        <v>0</v>
      </c>
      <c r="CG78" s="39">
        <f t="shared" si="339"/>
        <v>0</v>
      </c>
      <c r="CH78" s="39">
        <f t="shared" si="339"/>
        <v>0</v>
      </c>
      <c r="CI78" s="39">
        <f t="shared" si="339"/>
        <v>0</v>
      </c>
      <c r="CJ78" s="39">
        <f t="shared" si="338"/>
        <v>0</v>
      </c>
      <c r="CK78" s="39">
        <f t="shared" si="338"/>
        <v>0</v>
      </c>
      <c r="CL78" s="39">
        <f t="shared" si="338"/>
        <v>0</v>
      </c>
      <c r="CM78" s="39">
        <f t="shared" si="338"/>
        <v>0</v>
      </c>
      <c r="CN78" s="39">
        <f t="shared" si="338"/>
        <v>0</v>
      </c>
      <c r="CO78" s="39">
        <f t="shared" si="338"/>
        <v>0</v>
      </c>
      <c r="CP78" s="39">
        <f t="shared" si="338"/>
        <v>0</v>
      </c>
      <c r="CQ78" s="39">
        <f t="shared" si="338"/>
        <v>0</v>
      </c>
      <c r="CR78" s="39">
        <f t="shared" si="338"/>
        <v>0</v>
      </c>
      <c r="CS78" s="39">
        <f t="shared" si="338"/>
        <v>0</v>
      </c>
      <c r="CT78" s="39">
        <f t="shared" si="338"/>
        <v>0</v>
      </c>
      <c r="CU78" s="39">
        <f t="shared" si="338"/>
        <v>0</v>
      </c>
      <c r="CV78" s="39">
        <f t="shared" si="338"/>
        <v>0</v>
      </c>
      <c r="CW78" s="39">
        <f t="shared" si="338"/>
        <v>0</v>
      </c>
      <c r="CX78" s="39">
        <f t="shared" ref="CX78:DK78" si="340">SUM(CX79,CX82,CX85,CX88,CX91,CX94,CX97,CX100)</f>
        <v>0</v>
      </c>
      <c r="CY78" s="39">
        <f t="shared" si="340"/>
        <v>0</v>
      </c>
      <c r="CZ78" s="39">
        <f t="shared" si="340"/>
        <v>0</v>
      </c>
      <c r="DA78" s="39">
        <f t="shared" si="340"/>
        <v>0</v>
      </c>
      <c r="DB78" s="39">
        <f t="shared" si="340"/>
        <v>0</v>
      </c>
      <c r="DC78" s="39">
        <f t="shared" si="340"/>
        <v>0</v>
      </c>
      <c r="DD78" s="39">
        <f t="shared" si="340"/>
        <v>0</v>
      </c>
      <c r="DE78" s="39">
        <f t="shared" si="340"/>
        <v>0</v>
      </c>
      <c r="DF78" s="39">
        <f t="shared" si="340"/>
        <v>0</v>
      </c>
      <c r="DG78" s="39">
        <f t="shared" si="340"/>
        <v>0</v>
      </c>
      <c r="DH78" s="39">
        <f t="shared" si="340"/>
        <v>0</v>
      </c>
      <c r="DI78" s="39">
        <f t="shared" si="340"/>
        <v>0</v>
      </c>
      <c r="DJ78" s="39">
        <f t="shared" si="340"/>
        <v>0</v>
      </c>
      <c r="DK78" s="39">
        <f t="shared" si="340"/>
        <v>0</v>
      </c>
      <c r="DL78" s="39">
        <f t="shared" si="338"/>
        <v>0</v>
      </c>
      <c r="DM78" s="39">
        <f t="shared" si="338"/>
        <v>0</v>
      </c>
      <c r="DN78" s="39">
        <f t="shared" si="338"/>
        <v>0</v>
      </c>
      <c r="DO78" s="39">
        <f t="shared" si="338"/>
        <v>0</v>
      </c>
      <c r="DP78" s="39">
        <f t="shared" si="338"/>
        <v>0</v>
      </c>
      <c r="DQ78" s="39">
        <f t="shared" si="338"/>
        <v>0</v>
      </c>
      <c r="DR78" s="39">
        <f t="shared" si="338"/>
        <v>0</v>
      </c>
      <c r="DS78" s="39">
        <f t="shared" si="338"/>
        <v>0</v>
      </c>
      <c r="DT78" s="39">
        <f t="shared" si="338"/>
        <v>0</v>
      </c>
      <c r="DU78" s="39">
        <f t="shared" si="338"/>
        <v>0</v>
      </c>
      <c r="DV78" s="39">
        <f t="shared" si="338"/>
        <v>0</v>
      </c>
      <c r="DW78" s="39">
        <f t="shared" si="338"/>
        <v>0</v>
      </c>
      <c r="DX78" s="39">
        <f t="shared" si="338"/>
        <v>0</v>
      </c>
      <c r="DY78" s="39">
        <f t="shared" si="338"/>
        <v>0</v>
      </c>
      <c r="DZ78" s="38" t="s">
        <v>122</v>
      </c>
    </row>
    <row r="79" spans="1:130" ht="51.75" hidden="1" customHeight="1" x14ac:dyDescent="0.25">
      <c r="A79" s="26" t="s">
        <v>180</v>
      </c>
      <c r="B79" s="41" t="s">
        <v>181</v>
      </c>
      <c r="C79" s="28" t="s">
        <v>121</v>
      </c>
      <c r="D79" s="29">
        <f t="shared" ref="D79" si="341">SUM(D80:D81)</f>
        <v>0</v>
      </c>
      <c r="E79" s="29">
        <f t="shared" ref="E79" si="342">SUM(E80:E81)</f>
        <v>0</v>
      </c>
      <c r="F79" s="29">
        <f t="shared" ref="F79" si="343">SUM(F80:F81)</f>
        <v>0</v>
      </c>
      <c r="G79" s="29">
        <f t="shared" ref="G79" si="344">SUM(G80:G81)</f>
        <v>0</v>
      </c>
      <c r="H79" s="29">
        <f t="shared" ref="H79" si="345">SUM(H80:H81)</f>
        <v>0</v>
      </c>
      <c r="I79" s="29">
        <f t="shared" ref="I79" si="346">SUM(I80:I81)</f>
        <v>0</v>
      </c>
      <c r="J79" s="29">
        <f t="shared" ref="J79" si="347">SUM(J80:J81)</f>
        <v>0</v>
      </c>
      <c r="K79" s="29">
        <f t="shared" ref="K79" si="348">SUM(K80:K81)</f>
        <v>0</v>
      </c>
      <c r="L79" s="29">
        <f t="shared" ref="L79" si="349">SUM(L80:L81)</f>
        <v>0</v>
      </c>
      <c r="M79" s="29">
        <f t="shared" ref="M79" si="350">SUM(M80:M81)</f>
        <v>0</v>
      </c>
      <c r="N79" s="29">
        <f t="shared" ref="N79" si="351">SUM(N80:N81)</f>
        <v>0</v>
      </c>
      <c r="O79" s="29">
        <f t="shared" ref="O79" si="352">SUM(O80:O81)</f>
        <v>0</v>
      </c>
      <c r="P79" s="29">
        <f t="shared" ref="P79" si="353">SUM(P80:P81)</f>
        <v>0</v>
      </c>
      <c r="Q79" s="29">
        <f t="shared" ref="Q79" si="354">SUM(Q80:Q81)</f>
        <v>0</v>
      </c>
      <c r="R79" s="60">
        <f t="shared" ref="R79" si="355">SUM(R80:R81)</f>
        <v>0</v>
      </c>
      <c r="S79" s="60">
        <f t="shared" ref="S79" si="356">SUM(S80:S81)</f>
        <v>0</v>
      </c>
      <c r="T79" s="60">
        <f t="shared" ref="T79" si="357">SUM(T80:T81)</f>
        <v>0</v>
      </c>
      <c r="U79" s="60">
        <f t="shared" ref="U79" si="358">SUM(U80:U81)</f>
        <v>0</v>
      </c>
      <c r="V79" s="60">
        <f t="shared" ref="V79" si="359">SUM(V80:V81)</f>
        <v>0</v>
      </c>
      <c r="W79" s="60">
        <f t="shared" ref="W79" si="360">SUM(W80:W81)</f>
        <v>0</v>
      </c>
      <c r="X79" s="60">
        <f t="shared" ref="X79" si="361">SUM(X80:X81)</f>
        <v>0</v>
      </c>
      <c r="Y79" s="60">
        <f t="shared" ref="Y79" si="362">SUM(Y80:Y81)</f>
        <v>0</v>
      </c>
      <c r="Z79" s="60">
        <f t="shared" ref="Z79" si="363">SUM(Z80:Z81)</f>
        <v>0</v>
      </c>
      <c r="AA79" s="60">
        <f t="shared" ref="AA79" si="364">SUM(AA80:AA81)</f>
        <v>0</v>
      </c>
      <c r="AB79" s="60">
        <f t="shared" ref="AB79" si="365">SUM(AB80:AB81)</f>
        <v>0</v>
      </c>
      <c r="AC79" s="60">
        <f t="shared" ref="AC79" si="366">SUM(AC80:AC81)</f>
        <v>0</v>
      </c>
      <c r="AD79" s="60">
        <f t="shared" ref="AD79" si="367">SUM(AD80:AD81)</f>
        <v>0</v>
      </c>
      <c r="AE79" s="60">
        <f t="shared" ref="AE79" si="368">SUM(AE80:AE81)</f>
        <v>0</v>
      </c>
      <c r="AF79" s="29">
        <f t="shared" ref="AF79" si="369">SUM(AF80:AF81)</f>
        <v>0</v>
      </c>
      <c r="AG79" s="29">
        <f t="shared" ref="AG79" si="370">SUM(AG80:AG81)</f>
        <v>0</v>
      </c>
      <c r="AH79" s="29">
        <f t="shared" ref="AH79" si="371">SUM(AH80:AH81)</f>
        <v>0</v>
      </c>
      <c r="AI79" s="29">
        <f t="shared" ref="AI79" si="372">SUM(AI80:AI81)</f>
        <v>0</v>
      </c>
      <c r="AJ79" s="29">
        <f t="shared" ref="AJ79" si="373">SUM(AJ80:AJ81)</f>
        <v>0</v>
      </c>
      <c r="AK79" s="29">
        <f t="shared" ref="AK79" si="374">SUM(AK80:AK81)</f>
        <v>0</v>
      </c>
      <c r="AL79" s="29">
        <f t="shared" ref="AL79" si="375">SUM(AL80:AL81)</f>
        <v>0</v>
      </c>
      <c r="AM79" s="29">
        <f t="shared" ref="AM79" si="376">SUM(AM80:AM81)</f>
        <v>0</v>
      </c>
      <c r="AN79" s="29">
        <f t="shared" ref="AN79" si="377">SUM(AN80:AN81)</f>
        <v>0</v>
      </c>
      <c r="AO79" s="29">
        <f t="shared" ref="AO79" si="378">SUM(AO80:AO81)</f>
        <v>0</v>
      </c>
      <c r="AP79" s="29">
        <f t="shared" ref="AP79" si="379">SUM(AP80:AP81)</f>
        <v>0</v>
      </c>
      <c r="AQ79" s="29">
        <f t="shared" ref="AQ79" si="380">SUM(AQ80:AQ81)</f>
        <v>0</v>
      </c>
      <c r="AR79" s="29">
        <f t="shared" ref="AR79" si="381">SUM(AR80:AR81)</f>
        <v>0</v>
      </c>
      <c r="AS79" s="29">
        <f t="shared" ref="AS79" si="382">SUM(AS80:AS81)</f>
        <v>0</v>
      </c>
      <c r="AT79" s="29">
        <f t="shared" ref="AT79" si="383">SUM(AT80:AT81)</f>
        <v>0</v>
      </c>
      <c r="AU79" s="29">
        <f t="shared" ref="AU79" si="384">SUM(AU80:AU81)</f>
        <v>0</v>
      </c>
      <c r="AV79" s="29">
        <f t="shared" ref="AV79" si="385">SUM(AV80:AV81)</f>
        <v>0</v>
      </c>
      <c r="AW79" s="29">
        <f t="shared" ref="AW79" si="386">SUM(AW80:AW81)</f>
        <v>0</v>
      </c>
      <c r="AX79" s="29">
        <f t="shared" ref="AX79" si="387">SUM(AX80:AX81)</f>
        <v>0</v>
      </c>
      <c r="AY79" s="29">
        <f t="shared" ref="AY79" si="388">SUM(AY80:AY81)</f>
        <v>0</v>
      </c>
      <c r="AZ79" s="29">
        <f t="shared" ref="AZ79" si="389">SUM(AZ80:AZ81)</f>
        <v>0</v>
      </c>
      <c r="BA79" s="29">
        <f t="shared" ref="BA79" si="390">SUM(BA80:BA81)</f>
        <v>0</v>
      </c>
      <c r="BB79" s="29">
        <f t="shared" ref="BB79" si="391">SUM(BB80:BB81)</f>
        <v>0</v>
      </c>
      <c r="BC79" s="29">
        <f t="shared" ref="BC79" si="392">SUM(BC80:BC81)</f>
        <v>0</v>
      </c>
      <c r="BD79" s="29">
        <f t="shared" ref="BD79" si="393">SUM(BD80:BD81)</f>
        <v>0</v>
      </c>
      <c r="BE79" s="29">
        <f t="shared" ref="BE79" si="394">SUM(BE80:BE81)</f>
        <v>0</v>
      </c>
      <c r="BF79" s="29">
        <f t="shared" ref="BF79" si="395">SUM(BF80:BF81)</f>
        <v>0</v>
      </c>
      <c r="BG79" s="29">
        <f t="shared" ref="BG79" si="396">SUM(BG80:BG81)</f>
        <v>0</v>
      </c>
      <c r="BH79" s="29">
        <f t="shared" ref="BH79" si="397">SUM(BH80:BH81)</f>
        <v>0</v>
      </c>
      <c r="BI79" s="29">
        <f t="shared" ref="BI79" si="398">SUM(BI80:BI81)</f>
        <v>0</v>
      </c>
      <c r="BJ79" s="29">
        <f t="shared" ref="BJ79" si="399">SUM(BJ80:BJ81)</f>
        <v>0</v>
      </c>
      <c r="BK79" s="29">
        <f t="shared" ref="BK79" si="400">SUM(BK80:BK81)</f>
        <v>0</v>
      </c>
      <c r="BL79" s="29">
        <f t="shared" ref="BL79" si="401">SUM(BL80:BL81)</f>
        <v>0</v>
      </c>
      <c r="BM79" s="29">
        <f t="shared" ref="BM79" si="402">SUM(BM80:BM81)</f>
        <v>0</v>
      </c>
      <c r="BN79" s="29">
        <f t="shared" ref="BN79" si="403">SUM(BN80:BN81)</f>
        <v>0</v>
      </c>
      <c r="BO79" s="29">
        <f t="shared" ref="BO79" si="404">SUM(BO80:BO81)</f>
        <v>0</v>
      </c>
      <c r="BP79" s="29">
        <f t="shared" ref="BP79" si="405">SUM(BP80:BP81)</f>
        <v>0</v>
      </c>
      <c r="BQ79" s="29">
        <f t="shared" ref="BQ79" si="406">SUM(BQ80:BQ81)</f>
        <v>0</v>
      </c>
      <c r="BR79" s="29">
        <f t="shared" ref="BR79" si="407">SUM(BR80:BR81)</f>
        <v>0</v>
      </c>
      <c r="BS79" s="29">
        <f t="shared" ref="BS79" si="408">SUM(BS80:BS81)</f>
        <v>0</v>
      </c>
      <c r="BT79" s="29">
        <f t="shared" ref="BT79" si="409">SUM(BT80:BT81)</f>
        <v>0</v>
      </c>
      <c r="BU79" s="29">
        <f t="shared" ref="BU79" si="410">SUM(BU80:BU81)</f>
        <v>0</v>
      </c>
      <c r="BV79" s="29">
        <f t="shared" ref="BV79" si="411">SUM(BV80:BV81)</f>
        <v>0</v>
      </c>
      <c r="BW79" s="29">
        <f t="shared" ref="BW79" si="412">SUM(BW80:BW81)</f>
        <v>0</v>
      </c>
      <c r="BX79" s="29">
        <f t="shared" ref="BX79" si="413">SUM(BX80:BX81)</f>
        <v>0</v>
      </c>
      <c r="BY79" s="29">
        <f t="shared" ref="BY79" si="414">SUM(BY80:BY81)</f>
        <v>0</v>
      </c>
      <c r="BZ79" s="29">
        <f t="shared" ref="BZ79" si="415">SUM(BZ80:BZ81)</f>
        <v>0</v>
      </c>
      <c r="CA79" s="29">
        <f t="shared" ref="CA79" si="416">SUM(CA80:CA81)</f>
        <v>0</v>
      </c>
      <c r="CB79" s="29">
        <f t="shared" ref="CB79" si="417">SUM(CB80:CB81)</f>
        <v>0</v>
      </c>
      <c r="CC79" s="29">
        <f t="shared" ref="CC79" si="418">SUM(CC80:CC81)</f>
        <v>0</v>
      </c>
      <c r="CD79" s="29">
        <f t="shared" ref="CD79" si="419">SUM(CD80:CD81)</f>
        <v>0</v>
      </c>
      <c r="CE79" s="29">
        <f t="shared" ref="CE79" si="420">SUM(CE80:CE81)</f>
        <v>0</v>
      </c>
      <c r="CF79" s="29">
        <f t="shared" ref="CF79" si="421">SUM(CF80:CF81)</f>
        <v>0</v>
      </c>
      <c r="CG79" s="29">
        <f t="shared" ref="CG79" si="422">SUM(CG80:CG81)</f>
        <v>0</v>
      </c>
      <c r="CH79" s="29">
        <f t="shared" ref="CH79" si="423">SUM(CH80:CH81)</f>
        <v>0</v>
      </c>
      <c r="CI79" s="29">
        <f t="shared" ref="CI79" si="424">SUM(CI80:CI81)</f>
        <v>0</v>
      </c>
      <c r="CJ79" s="29">
        <f t="shared" ref="CJ79" si="425">SUM(CJ80:CJ81)</f>
        <v>0</v>
      </c>
      <c r="CK79" s="29">
        <f t="shared" ref="CK79" si="426">SUM(CK80:CK81)</f>
        <v>0</v>
      </c>
      <c r="CL79" s="29">
        <f t="shared" ref="CL79" si="427">SUM(CL80:CL81)</f>
        <v>0</v>
      </c>
      <c r="CM79" s="29">
        <f t="shared" ref="CM79" si="428">SUM(CM80:CM81)</f>
        <v>0</v>
      </c>
      <c r="CN79" s="29">
        <f t="shared" ref="CN79" si="429">SUM(CN80:CN81)</f>
        <v>0</v>
      </c>
      <c r="CO79" s="29">
        <f t="shared" ref="CO79" si="430">SUM(CO80:CO81)</f>
        <v>0</v>
      </c>
      <c r="CP79" s="29">
        <f t="shared" ref="CP79" si="431">SUM(CP80:CP81)</f>
        <v>0</v>
      </c>
      <c r="CQ79" s="29">
        <f t="shared" ref="CQ79" si="432">SUM(CQ80:CQ81)</f>
        <v>0</v>
      </c>
      <c r="CR79" s="29">
        <f t="shared" ref="CR79" si="433">SUM(CR80:CR81)</f>
        <v>0</v>
      </c>
      <c r="CS79" s="29">
        <f t="shared" ref="CS79" si="434">SUM(CS80:CS81)</f>
        <v>0</v>
      </c>
      <c r="CT79" s="29">
        <f t="shared" ref="CT79" si="435">SUM(CT80:CT81)</f>
        <v>0</v>
      </c>
      <c r="CU79" s="29">
        <f t="shared" ref="CU79" si="436">SUM(CU80:CU81)</f>
        <v>0</v>
      </c>
      <c r="CV79" s="29">
        <f t="shared" ref="CV79" si="437">SUM(CV80:CV81)</f>
        <v>0</v>
      </c>
      <c r="CW79" s="29">
        <f t="shared" ref="CW79:DJ79" si="438">SUM(CW80:CW81)</f>
        <v>0</v>
      </c>
      <c r="CX79" s="29">
        <f t="shared" si="438"/>
        <v>0</v>
      </c>
      <c r="CY79" s="29">
        <f t="shared" si="438"/>
        <v>0</v>
      </c>
      <c r="CZ79" s="29">
        <f t="shared" si="438"/>
        <v>0</v>
      </c>
      <c r="DA79" s="29">
        <f t="shared" si="438"/>
        <v>0</v>
      </c>
      <c r="DB79" s="29">
        <f t="shared" si="438"/>
        <v>0</v>
      </c>
      <c r="DC79" s="29">
        <f t="shared" si="438"/>
        <v>0</v>
      </c>
      <c r="DD79" s="29">
        <f t="shared" si="438"/>
        <v>0</v>
      </c>
      <c r="DE79" s="29">
        <f t="shared" si="438"/>
        <v>0</v>
      </c>
      <c r="DF79" s="29">
        <f t="shared" si="438"/>
        <v>0</v>
      </c>
      <c r="DG79" s="29">
        <f t="shared" si="438"/>
        <v>0</v>
      </c>
      <c r="DH79" s="29">
        <f t="shared" si="438"/>
        <v>0</v>
      </c>
      <c r="DI79" s="29">
        <f t="shared" si="438"/>
        <v>0</v>
      </c>
      <c r="DJ79" s="29">
        <f t="shared" si="438"/>
        <v>0</v>
      </c>
      <c r="DK79" s="29">
        <f t="shared" ref="DK79" si="439">SUM(DK80:DK81)</f>
        <v>0</v>
      </c>
      <c r="DL79" s="29">
        <f t="shared" ref="DL79" si="440">SUM(DL80:DL81)</f>
        <v>0</v>
      </c>
      <c r="DM79" s="29">
        <f t="shared" ref="DM79" si="441">SUM(DM80:DM81)</f>
        <v>0</v>
      </c>
      <c r="DN79" s="29">
        <f t="shared" ref="DN79" si="442">SUM(DN80:DN81)</f>
        <v>0</v>
      </c>
      <c r="DO79" s="29">
        <f t="shared" ref="DO79" si="443">SUM(DO80:DO81)</f>
        <v>0</v>
      </c>
      <c r="DP79" s="29">
        <f t="shared" ref="DP79" si="444">SUM(DP80:DP81)</f>
        <v>0</v>
      </c>
      <c r="DQ79" s="29">
        <f t="shared" ref="DQ79" si="445">SUM(DQ80:DQ81)</f>
        <v>0</v>
      </c>
      <c r="DR79" s="29">
        <f t="shared" ref="DR79" si="446">SUM(DR80:DR81)</f>
        <v>0</v>
      </c>
      <c r="DS79" s="29">
        <f t="shared" ref="DS79" si="447">SUM(DS80:DS81)</f>
        <v>0</v>
      </c>
      <c r="DT79" s="29">
        <f t="shared" ref="DT79" si="448">SUM(DT80:DT81)</f>
        <v>0</v>
      </c>
      <c r="DU79" s="29">
        <f t="shared" ref="DU79" si="449">SUM(DU80:DU81)</f>
        <v>0</v>
      </c>
      <c r="DV79" s="29">
        <f t="shared" ref="DV79" si="450">SUM(DV80:DV81)</f>
        <v>0</v>
      </c>
      <c r="DW79" s="29">
        <f t="shared" ref="DW79" si="451">SUM(DW80:DW81)</f>
        <v>0</v>
      </c>
      <c r="DX79" s="29">
        <f t="shared" ref="DX79" si="452">SUM(DX80:DX81)</f>
        <v>0</v>
      </c>
      <c r="DY79" s="29">
        <f t="shared" ref="DY79" si="453">SUM(DY80:DY81)</f>
        <v>0</v>
      </c>
      <c r="DZ79" s="28" t="s">
        <v>122</v>
      </c>
    </row>
    <row r="80" spans="1:130" s="63" customFormat="1" ht="16.5" hidden="1" customHeight="1" x14ac:dyDescent="0.25">
      <c r="A80" s="61"/>
      <c r="B80" s="64"/>
      <c r="C80" s="56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2"/>
      <c r="CG80" s="62"/>
      <c r="CH80" s="62"/>
      <c r="CI80" s="62"/>
      <c r="CJ80" s="62"/>
      <c r="CK80" s="62"/>
      <c r="CL80" s="62"/>
      <c r="CM80" s="62"/>
      <c r="CN80" s="62"/>
      <c r="CO80" s="62"/>
      <c r="CP80" s="62"/>
      <c r="CQ80" s="62"/>
      <c r="CR80" s="62"/>
      <c r="CS80" s="62"/>
      <c r="CT80" s="62"/>
      <c r="CU80" s="62"/>
      <c r="CV80" s="62"/>
      <c r="CW80" s="62"/>
      <c r="CX80" s="62"/>
      <c r="CY80" s="62"/>
      <c r="CZ80" s="62"/>
      <c r="DA80" s="62"/>
      <c r="DB80" s="62"/>
      <c r="DC80" s="62"/>
      <c r="DD80" s="62"/>
      <c r="DE80" s="62"/>
      <c r="DF80" s="62"/>
      <c r="DG80" s="62"/>
      <c r="DH80" s="62"/>
      <c r="DI80" s="62"/>
      <c r="DJ80" s="62"/>
      <c r="DK80" s="62"/>
      <c r="DL80" s="62">
        <f>SUM(AF80,AT80,BH80,BV80,CJ80)</f>
        <v>0</v>
      </c>
      <c r="DM80" s="62">
        <f t="shared" ref="DM80:DM81" si="454">SUM(AG80,AU80,BI80,BW80,CK80)</f>
        <v>0</v>
      </c>
      <c r="DN80" s="62">
        <f t="shared" ref="DN80:DN81" si="455">SUM(AH80,AV80,BJ80,BX80,CL80)</f>
        <v>0</v>
      </c>
      <c r="DO80" s="62">
        <f t="shared" ref="DO80:DO81" si="456">SUM(AI80,AW80,BK80,BY80,CM80)</f>
        <v>0</v>
      </c>
      <c r="DP80" s="62">
        <f t="shared" ref="DP80:DP81" si="457">SUM(AJ80,AX80,BL80,BZ80,CN80)</f>
        <v>0</v>
      </c>
      <c r="DQ80" s="62">
        <f t="shared" ref="DQ80:DQ81" si="458">SUM(AK80,AY80,BM80,CA80,CO80)</f>
        <v>0</v>
      </c>
      <c r="DR80" s="62">
        <f t="shared" ref="DR80:DR81" si="459">SUM(AL80,AZ80,BN80,CB80,CP80)</f>
        <v>0</v>
      </c>
      <c r="DS80" s="62">
        <f t="shared" ref="DS80:DS81" si="460">SUM(AM80,BA80,BO80,CC80,CQ80)</f>
        <v>0</v>
      </c>
      <c r="DT80" s="62">
        <f t="shared" ref="DT80:DT81" si="461">SUM(AN80,BB80,BP80,CD80,CR80)</f>
        <v>0</v>
      </c>
      <c r="DU80" s="62">
        <f t="shared" ref="DU80:DU81" si="462">SUM(AO80,BC80,BQ80,CE80,CS80)</f>
        <v>0</v>
      </c>
      <c r="DV80" s="62">
        <f t="shared" ref="DV80:DV81" si="463">SUM(AP80,BD80,BR80,CF80,CT80)</f>
        <v>0</v>
      </c>
      <c r="DW80" s="62">
        <f t="shared" ref="DW80:DW81" si="464">SUM(AQ80,BE80,BS80,CG80,CU80)</f>
        <v>0</v>
      </c>
      <c r="DX80" s="62">
        <f t="shared" ref="DX80:DX81" si="465">SUM(AR80,BF80,BT80,CH80,CV80)</f>
        <v>0</v>
      </c>
      <c r="DY80" s="62">
        <f t="shared" ref="DY80:DY81" si="466">SUM(AS80,BG80,BU80,CI80,CW80)</f>
        <v>0</v>
      </c>
      <c r="DZ80" s="56"/>
    </row>
    <row r="81" spans="1:130" s="63" customFormat="1" ht="16.5" hidden="1" customHeight="1" x14ac:dyDescent="0.25">
      <c r="A81" s="61"/>
      <c r="B81" s="64"/>
      <c r="C81" s="56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2"/>
      <c r="CH81" s="62"/>
      <c r="CI81" s="62"/>
      <c r="CJ81" s="62"/>
      <c r="CK81" s="62"/>
      <c r="CL81" s="62"/>
      <c r="CM81" s="62"/>
      <c r="CN81" s="62"/>
      <c r="CO81" s="62"/>
      <c r="CP81" s="62"/>
      <c r="CQ81" s="62"/>
      <c r="CR81" s="62"/>
      <c r="CS81" s="62"/>
      <c r="CT81" s="62"/>
      <c r="CU81" s="62"/>
      <c r="CV81" s="62"/>
      <c r="CW81" s="62"/>
      <c r="CX81" s="62"/>
      <c r="CY81" s="62"/>
      <c r="CZ81" s="62"/>
      <c r="DA81" s="62"/>
      <c r="DB81" s="62"/>
      <c r="DC81" s="62"/>
      <c r="DD81" s="62"/>
      <c r="DE81" s="62"/>
      <c r="DF81" s="62"/>
      <c r="DG81" s="62"/>
      <c r="DH81" s="62"/>
      <c r="DI81" s="62"/>
      <c r="DJ81" s="62"/>
      <c r="DK81" s="62"/>
      <c r="DL81" s="62">
        <f>SUM(AF81,AT81,BH81,BV81,CJ81)</f>
        <v>0</v>
      </c>
      <c r="DM81" s="62">
        <f t="shared" si="454"/>
        <v>0</v>
      </c>
      <c r="DN81" s="62">
        <f t="shared" si="455"/>
        <v>0</v>
      </c>
      <c r="DO81" s="62">
        <f t="shared" si="456"/>
        <v>0</v>
      </c>
      <c r="DP81" s="62">
        <f t="shared" si="457"/>
        <v>0</v>
      </c>
      <c r="DQ81" s="62">
        <f t="shared" si="458"/>
        <v>0</v>
      </c>
      <c r="DR81" s="62">
        <f t="shared" si="459"/>
        <v>0</v>
      </c>
      <c r="DS81" s="62">
        <f t="shared" si="460"/>
        <v>0</v>
      </c>
      <c r="DT81" s="62">
        <f t="shared" si="461"/>
        <v>0</v>
      </c>
      <c r="DU81" s="62">
        <f t="shared" si="462"/>
        <v>0</v>
      </c>
      <c r="DV81" s="62">
        <f t="shared" si="463"/>
        <v>0</v>
      </c>
      <c r="DW81" s="62">
        <f t="shared" si="464"/>
        <v>0</v>
      </c>
      <c r="DX81" s="62">
        <f t="shared" si="465"/>
        <v>0</v>
      </c>
      <c r="DY81" s="62">
        <f t="shared" si="466"/>
        <v>0</v>
      </c>
      <c r="DZ81" s="56"/>
    </row>
    <row r="82" spans="1:130" ht="40.5" hidden="1" customHeight="1" x14ac:dyDescent="0.25">
      <c r="A82" s="26" t="s">
        <v>182</v>
      </c>
      <c r="B82" s="41" t="s">
        <v>183</v>
      </c>
      <c r="C82" s="28" t="s">
        <v>121</v>
      </c>
      <c r="D82" s="29">
        <f t="shared" ref="D82" si="467">SUM(D83:D84)</f>
        <v>0</v>
      </c>
      <c r="E82" s="29">
        <f t="shared" ref="E82" si="468">SUM(E83:E84)</f>
        <v>0</v>
      </c>
      <c r="F82" s="29">
        <f t="shared" ref="F82" si="469">SUM(F83:F84)</f>
        <v>0</v>
      </c>
      <c r="G82" s="29">
        <f t="shared" ref="G82" si="470">SUM(G83:G84)</f>
        <v>0</v>
      </c>
      <c r="H82" s="29">
        <f t="shared" ref="H82" si="471">SUM(H83:H84)</f>
        <v>0</v>
      </c>
      <c r="I82" s="29">
        <f t="shared" ref="I82" si="472">SUM(I83:I84)</f>
        <v>0</v>
      </c>
      <c r="J82" s="29">
        <f t="shared" ref="J82" si="473">SUM(J83:J84)</f>
        <v>0</v>
      </c>
      <c r="K82" s="29">
        <f t="shared" ref="K82" si="474">SUM(K83:K84)</f>
        <v>0</v>
      </c>
      <c r="L82" s="29">
        <f t="shared" ref="L82" si="475">SUM(L83:L84)</f>
        <v>0</v>
      </c>
      <c r="M82" s="29">
        <f t="shared" ref="M82" si="476">SUM(M83:M84)</f>
        <v>0</v>
      </c>
      <c r="N82" s="29">
        <f t="shared" ref="N82" si="477">SUM(N83:N84)</f>
        <v>0</v>
      </c>
      <c r="O82" s="29">
        <f t="shared" ref="O82" si="478">SUM(O83:O84)</f>
        <v>0</v>
      </c>
      <c r="P82" s="29">
        <f t="shared" ref="P82" si="479">SUM(P83:P84)</f>
        <v>0</v>
      </c>
      <c r="Q82" s="29">
        <f t="shared" ref="Q82" si="480">SUM(Q83:Q84)</f>
        <v>0</v>
      </c>
      <c r="R82" s="60">
        <f t="shared" ref="R82" si="481">SUM(R83:R84)</f>
        <v>0</v>
      </c>
      <c r="S82" s="60">
        <f t="shared" ref="S82" si="482">SUM(S83:S84)</f>
        <v>0</v>
      </c>
      <c r="T82" s="60">
        <f t="shared" ref="T82" si="483">SUM(T83:T84)</f>
        <v>0</v>
      </c>
      <c r="U82" s="60">
        <f t="shared" ref="U82" si="484">SUM(U83:U84)</f>
        <v>0</v>
      </c>
      <c r="V82" s="60">
        <f t="shared" ref="V82" si="485">SUM(V83:V84)</f>
        <v>0</v>
      </c>
      <c r="W82" s="60">
        <f t="shared" ref="W82" si="486">SUM(W83:W84)</f>
        <v>0</v>
      </c>
      <c r="X82" s="60">
        <f t="shared" ref="X82" si="487">SUM(X83:X84)</f>
        <v>0</v>
      </c>
      <c r="Y82" s="60">
        <f t="shared" ref="Y82" si="488">SUM(Y83:Y84)</f>
        <v>0</v>
      </c>
      <c r="Z82" s="60">
        <f t="shared" ref="Z82" si="489">SUM(Z83:Z84)</f>
        <v>0</v>
      </c>
      <c r="AA82" s="60">
        <f t="shared" ref="AA82" si="490">SUM(AA83:AA84)</f>
        <v>0</v>
      </c>
      <c r="AB82" s="60">
        <f t="shared" ref="AB82" si="491">SUM(AB83:AB84)</f>
        <v>0</v>
      </c>
      <c r="AC82" s="60">
        <f t="shared" ref="AC82" si="492">SUM(AC83:AC84)</f>
        <v>0</v>
      </c>
      <c r="AD82" s="60">
        <f t="shared" ref="AD82" si="493">SUM(AD83:AD84)</f>
        <v>0</v>
      </c>
      <c r="AE82" s="60">
        <f t="shared" ref="AE82" si="494">SUM(AE83:AE84)</f>
        <v>0</v>
      </c>
      <c r="AF82" s="29">
        <f t="shared" ref="AF82" si="495">SUM(AF83:AF84)</f>
        <v>0</v>
      </c>
      <c r="AG82" s="29">
        <f t="shared" ref="AG82" si="496">SUM(AG83:AG84)</f>
        <v>0</v>
      </c>
      <c r="AH82" s="29">
        <f t="shared" ref="AH82" si="497">SUM(AH83:AH84)</f>
        <v>0</v>
      </c>
      <c r="AI82" s="29">
        <f t="shared" ref="AI82" si="498">SUM(AI83:AI84)</f>
        <v>0</v>
      </c>
      <c r="AJ82" s="29">
        <f t="shared" ref="AJ82" si="499">SUM(AJ83:AJ84)</f>
        <v>0</v>
      </c>
      <c r="AK82" s="29">
        <f t="shared" ref="AK82" si="500">SUM(AK83:AK84)</f>
        <v>0</v>
      </c>
      <c r="AL82" s="29">
        <f t="shared" ref="AL82" si="501">SUM(AL83:AL84)</f>
        <v>0</v>
      </c>
      <c r="AM82" s="29">
        <f t="shared" ref="AM82" si="502">SUM(AM83:AM84)</f>
        <v>0</v>
      </c>
      <c r="AN82" s="29">
        <f t="shared" ref="AN82" si="503">SUM(AN83:AN84)</f>
        <v>0</v>
      </c>
      <c r="AO82" s="29">
        <f t="shared" ref="AO82" si="504">SUM(AO83:AO84)</f>
        <v>0</v>
      </c>
      <c r="AP82" s="29">
        <f t="shared" ref="AP82" si="505">SUM(AP83:AP84)</f>
        <v>0</v>
      </c>
      <c r="AQ82" s="29">
        <f t="shared" ref="AQ82" si="506">SUM(AQ83:AQ84)</f>
        <v>0</v>
      </c>
      <c r="AR82" s="29">
        <f t="shared" ref="AR82" si="507">SUM(AR83:AR84)</f>
        <v>0</v>
      </c>
      <c r="AS82" s="29">
        <f t="shared" ref="AS82" si="508">SUM(AS83:AS84)</f>
        <v>0</v>
      </c>
      <c r="AT82" s="29">
        <f t="shared" ref="AT82" si="509">SUM(AT83:AT84)</f>
        <v>0</v>
      </c>
      <c r="AU82" s="29">
        <f t="shared" ref="AU82" si="510">SUM(AU83:AU84)</f>
        <v>0</v>
      </c>
      <c r="AV82" s="29">
        <f t="shared" ref="AV82" si="511">SUM(AV83:AV84)</f>
        <v>0</v>
      </c>
      <c r="AW82" s="29">
        <f t="shared" ref="AW82" si="512">SUM(AW83:AW84)</f>
        <v>0</v>
      </c>
      <c r="AX82" s="29">
        <f t="shared" ref="AX82" si="513">SUM(AX83:AX84)</f>
        <v>0</v>
      </c>
      <c r="AY82" s="29">
        <f t="shared" ref="AY82" si="514">SUM(AY83:AY84)</f>
        <v>0</v>
      </c>
      <c r="AZ82" s="29">
        <f t="shared" ref="AZ82" si="515">SUM(AZ83:AZ84)</f>
        <v>0</v>
      </c>
      <c r="BA82" s="29">
        <f t="shared" ref="BA82" si="516">SUM(BA83:BA84)</f>
        <v>0</v>
      </c>
      <c r="BB82" s="29">
        <f t="shared" ref="BB82" si="517">SUM(BB83:BB84)</f>
        <v>0</v>
      </c>
      <c r="BC82" s="29">
        <f t="shared" ref="BC82" si="518">SUM(BC83:BC84)</f>
        <v>0</v>
      </c>
      <c r="BD82" s="29">
        <f t="shared" ref="BD82" si="519">SUM(BD83:BD84)</f>
        <v>0</v>
      </c>
      <c r="BE82" s="29">
        <f t="shared" ref="BE82" si="520">SUM(BE83:BE84)</f>
        <v>0</v>
      </c>
      <c r="BF82" s="29">
        <f t="shared" ref="BF82" si="521">SUM(BF83:BF84)</f>
        <v>0</v>
      </c>
      <c r="BG82" s="29">
        <f t="shared" ref="BG82" si="522">SUM(BG83:BG84)</f>
        <v>0</v>
      </c>
      <c r="BH82" s="29">
        <f t="shared" ref="BH82" si="523">SUM(BH83:BH84)</f>
        <v>0</v>
      </c>
      <c r="BI82" s="29">
        <f t="shared" ref="BI82" si="524">SUM(BI83:BI84)</f>
        <v>0</v>
      </c>
      <c r="BJ82" s="29">
        <f t="shared" ref="BJ82" si="525">SUM(BJ83:BJ84)</f>
        <v>0</v>
      </c>
      <c r="BK82" s="29">
        <f t="shared" ref="BK82" si="526">SUM(BK83:BK84)</f>
        <v>0</v>
      </c>
      <c r="BL82" s="29">
        <f t="shared" ref="BL82" si="527">SUM(BL83:BL84)</f>
        <v>0</v>
      </c>
      <c r="BM82" s="29">
        <f t="shared" ref="BM82" si="528">SUM(BM83:BM84)</f>
        <v>0</v>
      </c>
      <c r="BN82" s="29">
        <f t="shared" ref="BN82" si="529">SUM(BN83:BN84)</f>
        <v>0</v>
      </c>
      <c r="BO82" s="29">
        <f t="shared" ref="BO82" si="530">SUM(BO83:BO84)</f>
        <v>0</v>
      </c>
      <c r="BP82" s="29">
        <f t="shared" ref="BP82" si="531">SUM(BP83:BP84)</f>
        <v>0</v>
      </c>
      <c r="BQ82" s="29">
        <f t="shared" ref="BQ82" si="532">SUM(BQ83:BQ84)</f>
        <v>0</v>
      </c>
      <c r="BR82" s="29">
        <f t="shared" ref="BR82" si="533">SUM(BR83:BR84)</f>
        <v>0</v>
      </c>
      <c r="BS82" s="29">
        <f t="shared" ref="BS82" si="534">SUM(BS83:BS84)</f>
        <v>0</v>
      </c>
      <c r="BT82" s="29">
        <f t="shared" ref="BT82" si="535">SUM(BT83:BT84)</f>
        <v>0</v>
      </c>
      <c r="BU82" s="29">
        <f t="shared" ref="BU82" si="536">SUM(BU83:BU84)</f>
        <v>0</v>
      </c>
      <c r="BV82" s="29">
        <f t="shared" ref="BV82" si="537">SUM(BV83:BV84)</f>
        <v>0</v>
      </c>
      <c r="BW82" s="29">
        <f t="shared" ref="BW82" si="538">SUM(BW83:BW84)</f>
        <v>0</v>
      </c>
      <c r="BX82" s="29">
        <f t="shared" ref="BX82" si="539">SUM(BX83:BX84)</f>
        <v>0</v>
      </c>
      <c r="BY82" s="29">
        <f t="shared" ref="BY82" si="540">SUM(BY83:BY84)</f>
        <v>0</v>
      </c>
      <c r="BZ82" s="29">
        <f t="shared" ref="BZ82" si="541">SUM(BZ83:BZ84)</f>
        <v>0</v>
      </c>
      <c r="CA82" s="29">
        <f t="shared" ref="CA82" si="542">SUM(CA83:CA84)</f>
        <v>0</v>
      </c>
      <c r="CB82" s="29">
        <f t="shared" ref="CB82" si="543">SUM(CB83:CB84)</f>
        <v>0</v>
      </c>
      <c r="CC82" s="29">
        <f t="shared" ref="CC82" si="544">SUM(CC83:CC84)</f>
        <v>0</v>
      </c>
      <c r="CD82" s="29">
        <f t="shared" ref="CD82" si="545">SUM(CD83:CD84)</f>
        <v>0</v>
      </c>
      <c r="CE82" s="29">
        <f t="shared" ref="CE82" si="546">SUM(CE83:CE84)</f>
        <v>0</v>
      </c>
      <c r="CF82" s="29">
        <f t="shared" ref="CF82" si="547">SUM(CF83:CF84)</f>
        <v>0</v>
      </c>
      <c r="CG82" s="29">
        <f t="shared" ref="CG82" si="548">SUM(CG83:CG84)</f>
        <v>0</v>
      </c>
      <c r="CH82" s="29">
        <f t="shared" ref="CH82" si="549">SUM(CH83:CH84)</f>
        <v>0</v>
      </c>
      <c r="CI82" s="29">
        <f t="shared" ref="CI82" si="550">SUM(CI83:CI84)</f>
        <v>0</v>
      </c>
      <c r="CJ82" s="29">
        <f t="shared" ref="CJ82" si="551">SUM(CJ83:CJ84)</f>
        <v>0</v>
      </c>
      <c r="CK82" s="29">
        <f t="shared" ref="CK82" si="552">SUM(CK83:CK84)</f>
        <v>0</v>
      </c>
      <c r="CL82" s="29">
        <f t="shared" ref="CL82" si="553">SUM(CL83:CL84)</f>
        <v>0</v>
      </c>
      <c r="CM82" s="29">
        <f t="shared" ref="CM82" si="554">SUM(CM83:CM84)</f>
        <v>0</v>
      </c>
      <c r="CN82" s="29">
        <f t="shared" ref="CN82" si="555">SUM(CN83:CN84)</f>
        <v>0</v>
      </c>
      <c r="CO82" s="29">
        <f t="shared" ref="CO82" si="556">SUM(CO83:CO84)</f>
        <v>0</v>
      </c>
      <c r="CP82" s="29">
        <f t="shared" ref="CP82" si="557">SUM(CP83:CP84)</f>
        <v>0</v>
      </c>
      <c r="CQ82" s="29">
        <f t="shared" ref="CQ82" si="558">SUM(CQ83:CQ84)</f>
        <v>0</v>
      </c>
      <c r="CR82" s="29">
        <f t="shared" ref="CR82" si="559">SUM(CR83:CR84)</f>
        <v>0</v>
      </c>
      <c r="CS82" s="29">
        <f t="shared" ref="CS82" si="560">SUM(CS83:CS84)</f>
        <v>0</v>
      </c>
      <c r="CT82" s="29">
        <f t="shared" ref="CT82" si="561">SUM(CT83:CT84)</f>
        <v>0</v>
      </c>
      <c r="CU82" s="29">
        <f t="shared" ref="CU82" si="562">SUM(CU83:CU84)</f>
        <v>0</v>
      </c>
      <c r="CV82" s="29">
        <f t="shared" ref="CV82" si="563">SUM(CV83:CV84)</f>
        <v>0</v>
      </c>
      <c r="CW82" s="29">
        <f t="shared" ref="CW82:DJ82" si="564">SUM(CW83:CW84)</f>
        <v>0</v>
      </c>
      <c r="CX82" s="29">
        <f t="shared" si="564"/>
        <v>0</v>
      </c>
      <c r="CY82" s="29">
        <f t="shared" si="564"/>
        <v>0</v>
      </c>
      <c r="CZ82" s="29">
        <f t="shared" si="564"/>
        <v>0</v>
      </c>
      <c r="DA82" s="29">
        <f t="shared" si="564"/>
        <v>0</v>
      </c>
      <c r="DB82" s="29">
        <f t="shared" si="564"/>
        <v>0</v>
      </c>
      <c r="DC82" s="29">
        <f t="shared" si="564"/>
        <v>0</v>
      </c>
      <c r="DD82" s="29">
        <f t="shared" si="564"/>
        <v>0</v>
      </c>
      <c r="DE82" s="29">
        <f t="shared" si="564"/>
        <v>0</v>
      </c>
      <c r="DF82" s="29">
        <f t="shared" si="564"/>
        <v>0</v>
      </c>
      <c r="DG82" s="29">
        <f t="shared" si="564"/>
        <v>0</v>
      </c>
      <c r="DH82" s="29">
        <f t="shared" si="564"/>
        <v>0</v>
      </c>
      <c r="DI82" s="29">
        <f t="shared" si="564"/>
        <v>0</v>
      </c>
      <c r="DJ82" s="29">
        <f t="shared" si="564"/>
        <v>0</v>
      </c>
      <c r="DK82" s="29">
        <f t="shared" ref="DK82" si="565">SUM(DK83:DK84)</f>
        <v>0</v>
      </c>
      <c r="DL82" s="29">
        <f t="shared" ref="DL82" si="566">SUM(DL83:DL84)</f>
        <v>0</v>
      </c>
      <c r="DM82" s="29">
        <f t="shared" ref="DM82" si="567">SUM(DM83:DM84)</f>
        <v>0</v>
      </c>
      <c r="DN82" s="29">
        <f t="shared" ref="DN82" si="568">SUM(DN83:DN84)</f>
        <v>0</v>
      </c>
      <c r="DO82" s="29">
        <f t="shared" ref="DO82" si="569">SUM(DO83:DO84)</f>
        <v>0</v>
      </c>
      <c r="DP82" s="29">
        <f t="shared" ref="DP82" si="570">SUM(DP83:DP84)</f>
        <v>0</v>
      </c>
      <c r="DQ82" s="29">
        <f t="shared" ref="DQ82" si="571">SUM(DQ83:DQ84)</f>
        <v>0</v>
      </c>
      <c r="DR82" s="29">
        <f t="shared" ref="DR82" si="572">SUM(DR83:DR84)</f>
        <v>0</v>
      </c>
      <c r="DS82" s="29">
        <f t="shared" ref="DS82" si="573">SUM(DS83:DS84)</f>
        <v>0</v>
      </c>
      <c r="DT82" s="29">
        <f t="shared" ref="DT82" si="574">SUM(DT83:DT84)</f>
        <v>0</v>
      </c>
      <c r="DU82" s="29">
        <f t="shared" ref="DU82" si="575">SUM(DU83:DU84)</f>
        <v>0</v>
      </c>
      <c r="DV82" s="29">
        <f t="shared" ref="DV82" si="576">SUM(DV83:DV84)</f>
        <v>0</v>
      </c>
      <c r="DW82" s="29">
        <f t="shared" ref="DW82" si="577">SUM(DW83:DW84)</f>
        <v>0</v>
      </c>
      <c r="DX82" s="29">
        <f t="shared" ref="DX82" si="578">SUM(DX83:DX84)</f>
        <v>0</v>
      </c>
      <c r="DY82" s="29">
        <f t="shared" ref="DY82" si="579">SUM(DY83:DY84)</f>
        <v>0</v>
      </c>
      <c r="DZ82" s="28" t="s">
        <v>122</v>
      </c>
    </row>
    <row r="83" spans="1:130" s="63" customFormat="1" ht="73.5" hidden="1" customHeight="1" x14ac:dyDescent="0.25">
      <c r="A83" s="61" t="s">
        <v>182</v>
      </c>
      <c r="B83" s="64"/>
      <c r="C83" s="56"/>
      <c r="D83" s="62">
        <v>0</v>
      </c>
      <c r="E83" s="62">
        <v>0</v>
      </c>
      <c r="F83" s="62">
        <v>0</v>
      </c>
      <c r="G83" s="62">
        <v>0</v>
      </c>
      <c r="H83" s="62">
        <v>0</v>
      </c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62">
        <v>0</v>
      </c>
      <c r="P83" s="62">
        <v>0</v>
      </c>
      <c r="Q83" s="62">
        <v>0</v>
      </c>
      <c r="R83" s="60">
        <v>0</v>
      </c>
      <c r="S83" s="60">
        <v>0</v>
      </c>
      <c r="T83" s="60">
        <v>0</v>
      </c>
      <c r="U83" s="60">
        <v>0</v>
      </c>
      <c r="V83" s="60">
        <v>0</v>
      </c>
      <c r="W83" s="60">
        <v>0</v>
      </c>
      <c r="X83" s="60">
        <v>0</v>
      </c>
      <c r="Y83" s="60">
        <v>0</v>
      </c>
      <c r="Z83" s="60">
        <v>0</v>
      </c>
      <c r="AA83" s="60">
        <v>0</v>
      </c>
      <c r="AB83" s="60">
        <v>0</v>
      </c>
      <c r="AC83" s="60">
        <v>0</v>
      </c>
      <c r="AD83" s="60">
        <v>0</v>
      </c>
      <c r="AE83" s="60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  <c r="BP83" s="24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4">
        <v>0</v>
      </c>
      <c r="CP83" s="24">
        <v>0</v>
      </c>
      <c r="CQ83" s="24">
        <v>0</v>
      </c>
      <c r="CR83" s="24">
        <v>0</v>
      </c>
      <c r="CS83" s="24">
        <v>0</v>
      </c>
      <c r="CT83" s="24">
        <v>0</v>
      </c>
      <c r="CU83" s="24">
        <v>0</v>
      </c>
      <c r="CV83" s="24">
        <v>0</v>
      </c>
      <c r="CW83" s="24">
        <v>0</v>
      </c>
      <c r="CX83" s="24">
        <v>0</v>
      </c>
      <c r="CY83" s="24">
        <v>0</v>
      </c>
      <c r="CZ83" s="24">
        <v>0</v>
      </c>
      <c r="DA83" s="24">
        <v>0</v>
      </c>
      <c r="DB83" s="24">
        <v>0</v>
      </c>
      <c r="DC83" s="24">
        <v>0</v>
      </c>
      <c r="DD83" s="24">
        <v>0</v>
      </c>
      <c r="DE83" s="24">
        <v>0</v>
      </c>
      <c r="DF83" s="24">
        <v>0</v>
      </c>
      <c r="DG83" s="24">
        <v>0</v>
      </c>
      <c r="DH83" s="24">
        <v>0</v>
      </c>
      <c r="DI83" s="24">
        <v>0</v>
      </c>
      <c r="DJ83" s="24">
        <v>0</v>
      </c>
      <c r="DK83" s="24">
        <v>0</v>
      </c>
      <c r="DL83" s="62">
        <f>SUM(AF83,AT83,BH83,BV83,CJ83)</f>
        <v>0</v>
      </c>
      <c r="DM83" s="62">
        <f t="shared" ref="DM83" si="580">SUM(AG83,AU83,BI83,BW83,CK83)</f>
        <v>0</v>
      </c>
      <c r="DN83" s="62">
        <f t="shared" ref="DN83" si="581">SUM(AH83,AV83,BJ83,BX83,CL83)</f>
        <v>0</v>
      </c>
      <c r="DO83" s="62">
        <f t="shared" ref="DO83" si="582">SUM(AI83,AW83,BK83,BY83,CM83)</f>
        <v>0</v>
      </c>
      <c r="DP83" s="62">
        <f t="shared" ref="DP83" si="583">SUM(AJ83,AX83,BL83,BZ83,CN83)</f>
        <v>0</v>
      </c>
      <c r="DQ83" s="62">
        <f t="shared" ref="DQ83" si="584">SUM(AK83,AY83,BM83,CA83,CO83)</f>
        <v>0</v>
      </c>
      <c r="DR83" s="62">
        <f t="shared" ref="DR83" si="585">SUM(AL83,AZ83,BN83,CB83,CP83)</f>
        <v>0</v>
      </c>
      <c r="DS83" s="68">
        <f>SUM(AM83,BA83,BO83,CC83,CQ83)</f>
        <v>0</v>
      </c>
      <c r="DT83" s="68">
        <f t="shared" ref="DT83" si="586">SUM(AN83,BB83,BP83,CD83,CR83)</f>
        <v>0</v>
      </c>
      <c r="DU83" s="68">
        <f t="shared" ref="DU83" si="587">SUM(AO83,BC83,BQ83,CE83,CS83)</f>
        <v>0</v>
      </c>
      <c r="DV83" s="68">
        <f t="shared" ref="DV83" si="588">SUM(AP83,BD83,BR83,CF83,CT83)</f>
        <v>0</v>
      </c>
      <c r="DW83" s="68">
        <f t="shared" ref="DW83" si="589">SUM(AQ83,BE83,BS83,CG83,CU83)</f>
        <v>0</v>
      </c>
      <c r="DX83" s="68">
        <f t="shared" ref="DX83" si="590">SUM(AR83,BF83,BT83,CH83,CV83)</f>
        <v>0</v>
      </c>
      <c r="DY83" s="68">
        <f t="shared" ref="DY83" si="591">SUM(AS83,BG83,BU83,CI83,CW83)</f>
        <v>0</v>
      </c>
      <c r="DZ83" s="67"/>
    </row>
    <row r="84" spans="1:130" s="63" customFormat="1" ht="15.75" hidden="1" customHeight="1" x14ac:dyDescent="0.25">
      <c r="A84" s="61"/>
      <c r="B84" s="64"/>
      <c r="C84" s="56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2"/>
      <c r="BN84" s="62"/>
      <c r="BO84" s="62"/>
      <c r="BP84" s="62"/>
      <c r="BQ84" s="62"/>
      <c r="BR84" s="62"/>
      <c r="BS84" s="62"/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62"/>
      <c r="CE84" s="62"/>
      <c r="CF84" s="62"/>
      <c r="CG84" s="62"/>
      <c r="CH84" s="62"/>
      <c r="CI84" s="62"/>
      <c r="CJ84" s="62"/>
      <c r="CK84" s="62"/>
      <c r="CL84" s="62"/>
      <c r="CM84" s="62"/>
      <c r="CN84" s="62"/>
      <c r="CO84" s="62"/>
      <c r="CP84" s="62"/>
      <c r="CQ84" s="62"/>
      <c r="CR84" s="62"/>
      <c r="CS84" s="62"/>
      <c r="CT84" s="62"/>
      <c r="CU84" s="62"/>
      <c r="CV84" s="62"/>
      <c r="CW84" s="62"/>
      <c r="CX84" s="62"/>
      <c r="CY84" s="62"/>
      <c r="CZ84" s="62"/>
      <c r="DA84" s="62"/>
      <c r="DB84" s="62"/>
      <c r="DC84" s="62"/>
      <c r="DD84" s="62"/>
      <c r="DE84" s="62"/>
      <c r="DF84" s="62"/>
      <c r="DG84" s="62"/>
      <c r="DH84" s="62"/>
      <c r="DI84" s="62"/>
      <c r="DJ84" s="62"/>
      <c r="DK84" s="62"/>
      <c r="DL84" s="62">
        <f>SUM(AF84,AT84,BH84,BV84,CJ84)</f>
        <v>0</v>
      </c>
      <c r="DM84" s="62">
        <f t="shared" ref="DM84" si="592">SUM(AG84,AU84,BI84,BW84,CK84)</f>
        <v>0</v>
      </c>
      <c r="DN84" s="62">
        <f t="shared" ref="DN84" si="593">SUM(AH84,AV84,BJ84,BX84,CL84)</f>
        <v>0</v>
      </c>
      <c r="DO84" s="62">
        <f t="shared" ref="DO84" si="594">SUM(AI84,AW84,BK84,BY84,CM84)</f>
        <v>0</v>
      </c>
      <c r="DP84" s="62">
        <f t="shared" ref="DP84" si="595">SUM(AJ84,AX84,BL84,BZ84,CN84)</f>
        <v>0</v>
      </c>
      <c r="DQ84" s="62">
        <f t="shared" ref="DQ84" si="596">SUM(AK84,AY84,BM84,CA84,CO84)</f>
        <v>0</v>
      </c>
      <c r="DR84" s="62">
        <f t="shared" ref="DR84" si="597">SUM(AL84,AZ84,BN84,CB84,CP84)</f>
        <v>0</v>
      </c>
      <c r="DS84" s="62">
        <f t="shared" ref="DS84" si="598">SUM(AM84,BA84,BO84,CC84,CQ84)</f>
        <v>0</v>
      </c>
      <c r="DT84" s="62">
        <f t="shared" ref="DT84" si="599">SUM(AN84,BB84,BP84,CD84,CR84)</f>
        <v>0</v>
      </c>
      <c r="DU84" s="62">
        <f t="shared" ref="DU84" si="600">SUM(AO84,BC84,BQ84,CE84,CS84)</f>
        <v>0</v>
      </c>
      <c r="DV84" s="62">
        <f t="shared" ref="DV84" si="601">SUM(AP84,BD84,BR84,CF84,CT84)</f>
        <v>0</v>
      </c>
      <c r="DW84" s="62">
        <f t="shared" ref="DW84" si="602">SUM(AQ84,BE84,BS84,CG84,CU84)</f>
        <v>0</v>
      </c>
      <c r="DX84" s="62">
        <f t="shared" ref="DX84" si="603">SUM(AR84,BF84,BT84,CH84,CV84)</f>
        <v>0</v>
      </c>
      <c r="DY84" s="62">
        <f t="shared" ref="DY84" si="604">SUM(AS84,BG84,BU84,CI84,CW84)</f>
        <v>0</v>
      </c>
      <c r="DZ84" s="56"/>
    </row>
    <row r="85" spans="1:130" ht="46.5" hidden="1" customHeight="1" x14ac:dyDescent="0.25">
      <c r="A85" s="26" t="s">
        <v>184</v>
      </c>
      <c r="B85" s="41" t="s">
        <v>185</v>
      </c>
      <c r="C85" s="28" t="s">
        <v>121</v>
      </c>
      <c r="D85" s="29">
        <f t="shared" ref="D85" si="605">SUM(D86:D87)</f>
        <v>0</v>
      </c>
      <c r="E85" s="29">
        <f t="shared" ref="E85" si="606">SUM(E86:E87)</f>
        <v>0</v>
      </c>
      <c r="F85" s="29">
        <f t="shared" ref="F85" si="607">SUM(F86:F87)</f>
        <v>0</v>
      </c>
      <c r="G85" s="29">
        <f t="shared" ref="G85" si="608">SUM(G86:G87)</f>
        <v>0</v>
      </c>
      <c r="H85" s="29">
        <f t="shared" ref="H85" si="609">SUM(H86:H87)</f>
        <v>0</v>
      </c>
      <c r="I85" s="29">
        <f t="shared" ref="I85" si="610">SUM(I86:I87)</f>
        <v>0</v>
      </c>
      <c r="J85" s="29">
        <f t="shared" ref="J85" si="611">SUM(J86:J87)</f>
        <v>0</v>
      </c>
      <c r="K85" s="29">
        <f t="shared" ref="K85" si="612">SUM(K86:K87)</f>
        <v>0</v>
      </c>
      <c r="L85" s="29">
        <f t="shared" ref="L85" si="613">SUM(L86:L87)</f>
        <v>0</v>
      </c>
      <c r="M85" s="29">
        <f t="shared" ref="M85" si="614">SUM(M86:M87)</f>
        <v>0</v>
      </c>
      <c r="N85" s="29">
        <f t="shared" ref="N85" si="615">SUM(N86:N87)</f>
        <v>0</v>
      </c>
      <c r="O85" s="29">
        <f t="shared" ref="O85" si="616">SUM(O86:O87)</f>
        <v>0</v>
      </c>
      <c r="P85" s="29">
        <f t="shared" ref="P85" si="617">SUM(P86:P87)</f>
        <v>0</v>
      </c>
      <c r="Q85" s="29">
        <f t="shared" ref="Q85" si="618">SUM(Q86:Q87)</f>
        <v>0</v>
      </c>
      <c r="R85" s="60">
        <f t="shared" ref="R85" si="619">SUM(R86:R87)</f>
        <v>0</v>
      </c>
      <c r="S85" s="60">
        <f t="shared" ref="S85" si="620">SUM(S86:S87)</f>
        <v>0</v>
      </c>
      <c r="T85" s="60">
        <f t="shared" ref="T85" si="621">SUM(T86:T87)</f>
        <v>0</v>
      </c>
      <c r="U85" s="60">
        <f t="shared" ref="U85" si="622">SUM(U86:U87)</f>
        <v>0</v>
      </c>
      <c r="V85" s="60">
        <f t="shared" ref="V85" si="623">SUM(V86:V87)</f>
        <v>0</v>
      </c>
      <c r="W85" s="60">
        <f t="shared" ref="W85" si="624">SUM(W86:W87)</f>
        <v>0</v>
      </c>
      <c r="X85" s="60">
        <f t="shared" ref="X85" si="625">SUM(X86:X87)</f>
        <v>0</v>
      </c>
      <c r="Y85" s="60">
        <f t="shared" ref="Y85" si="626">SUM(Y86:Y87)</f>
        <v>0</v>
      </c>
      <c r="Z85" s="60">
        <f t="shared" ref="Z85" si="627">SUM(Z86:Z87)</f>
        <v>0</v>
      </c>
      <c r="AA85" s="60">
        <f t="shared" ref="AA85" si="628">SUM(AA86:AA87)</f>
        <v>0</v>
      </c>
      <c r="AB85" s="60">
        <f t="shared" ref="AB85" si="629">SUM(AB86:AB87)</f>
        <v>0</v>
      </c>
      <c r="AC85" s="60">
        <f t="shared" ref="AC85" si="630">SUM(AC86:AC87)</f>
        <v>0</v>
      </c>
      <c r="AD85" s="60">
        <f t="shared" ref="AD85" si="631">SUM(AD86:AD87)</f>
        <v>0</v>
      </c>
      <c r="AE85" s="60">
        <f t="shared" ref="AE85" si="632">SUM(AE86:AE87)</f>
        <v>0</v>
      </c>
      <c r="AF85" s="29">
        <f t="shared" ref="AF85" si="633">SUM(AF86:AF87)</f>
        <v>0</v>
      </c>
      <c r="AG85" s="29">
        <f t="shared" ref="AG85" si="634">SUM(AG86:AG87)</f>
        <v>0</v>
      </c>
      <c r="AH85" s="29">
        <f t="shared" ref="AH85" si="635">SUM(AH86:AH87)</f>
        <v>0</v>
      </c>
      <c r="AI85" s="29">
        <f t="shared" ref="AI85" si="636">SUM(AI86:AI87)</f>
        <v>0</v>
      </c>
      <c r="AJ85" s="29">
        <f t="shared" ref="AJ85" si="637">SUM(AJ86:AJ87)</f>
        <v>0</v>
      </c>
      <c r="AK85" s="29">
        <f t="shared" ref="AK85" si="638">SUM(AK86:AK87)</f>
        <v>0</v>
      </c>
      <c r="AL85" s="29">
        <f t="shared" ref="AL85" si="639">SUM(AL86:AL87)</f>
        <v>0</v>
      </c>
      <c r="AM85" s="29">
        <f t="shared" ref="AM85" si="640">SUM(AM86:AM87)</f>
        <v>0</v>
      </c>
      <c r="AN85" s="29">
        <f t="shared" ref="AN85" si="641">SUM(AN86:AN87)</f>
        <v>0</v>
      </c>
      <c r="AO85" s="29">
        <f t="shared" ref="AO85" si="642">SUM(AO86:AO87)</f>
        <v>0</v>
      </c>
      <c r="AP85" s="29">
        <f t="shared" ref="AP85" si="643">SUM(AP86:AP87)</f>
        <v>0</v>
      </c>
      <c r="AQ85" s="29">
        <f t="shared" ref="AQ85" si="644">SUM(AQ86:AQ87)</f>
        <v>0</v>
      </c>
      <c r="AR85" s="29">
        <f t="shared" ref="AR85" si="645">SUM(AR86:AR87)</f>
        <v>0</v>
      </c>
      <c r="AS85" s="29">
        <f t="shared" ref="AS85" si="646">SUM(AS86:AS87)</f>
        <v>0</v>
      </c>
      <c r="AT85" s="29">
        <f t="shared" ref="AT85" si="647">SUM(AT86:AT87)</f>
        <v>0</v>
      </c>
      <c r="AU85" s="29">
        <f t="shared" ref="AU85" si="648">SUM(AU86:AU87)</f>
        <v>0</v>
      </c>
      <c r="AV85" s="29">
        <f t="shared" ref="AV85" si="649">SUM(AV86:AV87)</f>
        <v>0</v>
      </c>
      <c r="AW85" s="29">
        <f t="shared" ref="AW85" si="650">SUM(AW86:AW87)</f>
        <v>0</v>
      </c>
      <c r="AX85" s="29">
        <f t="shared" ref="AX85" si="651">SUM(AX86:AX87)</f>
        <v>0</v>
      </c>
      <c r="AY85" s="29">
        <f t="shared" ref="AY85" si="652">SUM(AY86:AY87)</f>
        <v>0</v>
      </c>
      <c r="AZ85" s="29">
        <f t="shared" ref="AZ85" si="653">SUM(AZ86:AZ87)</f>
        <v>0</v>
      </c>
      <c r="BA85" s="29">
        <f t="shared" ref="BA85" si="654">SUM(BA86:BA87)</f>
        <v>0</v>
      </c>
      <c r="BB85" s="29">
        <f t="shared" ref="BB85" si="655">SUM(BB86:BB87)</f>
        <v>0</v>
      </c>
      <c r="BC85" s="29">
        <f t="shared" ref="BC85" si="656">SUM(BC86:BC87)</f>
        <v>0</v>
      </c>
      <c r="BD85" s="29">
        <f t="shared" ref="BD85" si="657">SUM(BD86:BD87)</f>
        <v>0</v>
      </c>
      <c r="BE85" s="29">
        <f t="shared" ref="BE85" si="658">SUM(BE86:BE87)</f>
        <v>0</v>
      </c>
      <c r="BF85" s="29">
        <f t="shared" ref="BF85" si="659">SUM(BF86:BF87)</f>
        <v>0</v>
      </c>
      <c r="BG85" s="29">
        <f t="shared" ref="BG85" si="660">SUM(BG86:BG87)</f>
        <v>0</v>
      </c>
      <c r="BH85" s="29">
        <f t="shared" ref="BH85" si="661">SUM(BH86:BH87)</f>
        <v>0</v>
      </c>
      <c r="BI85" s="29">
        <f t="shared" ref="BI85" si="662">SUM(BI86:BI87)</f>
        <v>0</v>
      </c>
      <c r="BJ85" s="29">
        <f t="shared" ref="BJ85" si="663">SUM(BJ86:BJ87)</f>
        <v>0</v>
      </c>
      <c r="BK85" s="29">
        <f t="shared" ref="BK85" si="664">SUM(BK86:BK87)</f>
        <v>0</v>
      </c>
      <c r="BL85" s="29">
        <f t="shared" ref="BL85" si="665">SUM(BL86:BL87)</f>
        <v>0</v>
      </c>
      <c r="BM85" s="29">
        <f t="shared" ref="BM85" si="666">SUM(BM86:BM87)</f>
        <v>0</v>
      </c>
      <c r="BN85" s="29">
        <f t="shared" ref="BN85" si="667">SUM(BN86:BN87)</f>
        <v>0</v>
      </c>
      <c r="BO85" s="29">
        <f t="shared" ref="BO85" si="668">SUM(BO86:BO87)</f>
        <v>0</v>
      </c>
      <c r="BP85" s="29">
        <f t="shared" ref="BP85" si="669">SUM(BP86:BP87)</f>
        <v>0</v>
      </c>
      <c r="BQ85" s="29">
        <f t="shared" ref="BQ85" si="670">SUM(BQ86:BQ87)</f>
        <v>0</v>
      </c>
      <c r="BR85" s="29">
        <f t="shared" ref="BR85" si="671">SUM(BR86:BR87)</f>
        <v>0</v>
      </c>
      <c r="BS85" s="29">
        <f t="shared" ref="BS85" si="672">SUM(BS86:BS87)</f>
        <v>0</v>
      </c>
      <c r="BT85" s="29">
        <f t="shared" ref="BT85" si="673">SUM(BT86:BT87)</f>
        <v>0</v>
      </c>
      <c r="BU85" s="29">
        <f t="shared" ref="BU85" si="674">SUM(BU86:BU87)</f>
        <v>0</v>
      </c>
      <c r="BV85" s="29">
        <f t="shared" ref="BV85" si="675">SUM(BV86:BV87)</f>
        <v>0</v>
      </c>
      <c r="BW85" s="29">
        <f t="shared" ref="BW85" si="676">SUM(BW86:BW87)</f>
        <v>0</v>
      </c>
      <c r="BX85" s="29">
        <f t="shared" ref="BX85" si="677">SUM(BX86:BX87)</f>
        <v>0</v>
      </c>
      <c r="BY85" s="29">
        <f t="shared" ref="BY85" si="678">SUM(BY86:BY87)</f>
        <v>0</v>
      </c>
      <c r="BZ85" s="29">
        <f t="shared" ref="BZ85" si="679">SUM(BZ86:BZ87)</f>
        <v>0</v>
      </c>
      <c r="CA85" s="29">
        <f t="shared" ref="CA85" si="680">SUM(CA86:CA87)</f>
        <v>0</v>
      </c>
      <c r="CB85" s="29">
        <f t="shared" ref="CB85" si="681">SUM(CB86:CB87)</f>
        <v>0</v>
      </c>
      <c r="CC85" s="29">
        <f t="shared" ref="CC85" si="682">SUM(CC86:CC87)</f>
        <v>0</v>
      </c>
      <c r="CD85" s="29">
        <f t="shared" ref="CD85" si="683">SUM(CD86:CD87)</f>
        <v>0</v>
      </c>
      <c r="CE85" s="29">
        <f t="shared" ref="CE85" si="684">SUM(CE86:CE87)</f>
        <v>0</v>
      </c>
      <c r="CF85" s="29">
        <f t="shared" ref="CF85" si="685">SUM(CF86:CF87)</f>
        <v>0</v>
      </c>
      <c r="CG85" s="29">
        <f t="shared" ref="CG85" si="686">SUM(CG86:CG87)</f>
        <v>0</v>
      </c>
      <c r="CH85" s="29">
        <f t="shared" ref="CH85" si="687">SUM(CH86:CH87)</f>
        <v>0</v>
      </c>
      <c r="CI85" s="29">
        <f t="shared" ref="CI85" si="688">SUM(CI86:CI87)</f>
        <v>0</v>
      </c>
      <c r="CJ85" s="29">
        <f t="shared" ref="CJ85" si="689">SUM(CJ86:CJ87)</f>
        <v>0</v>
      </c>
      <c r="CK85" s="29">
        <f t="shared" ref="CK85" si="690">SUM(CK86:CK87)</f>
        <v>0</v>
      </c>
      <c r="CL85" s="29">
        <f t="shared" ref="CL85" si="691">SUM(CL86:CL87)</f>
        <v>0</v>
      </c>
      <c r="CM85" s="29">
        <f t="shared" ref="CM85" si="692">SUM(CM86:CM87)</f>
        <v>0</v>
      </c>
      <c r="CN85" s="29">
        <f t="shared" ref="CN85" si="693">SUM(CN86:CN87)</f>
        <v>0</v>
      </c>
      <c r="CO85" s="29">
        <f t="shared" ref="CO85" si="694">SUM(CO86:CO87)</f>
        <v>0</v>
      </c>
      <c r="CP85" s="29">
        <f t="shared" ref="CP85" si="695">SUM(CP86:CP87)</f>
        <v>0</v>
      </c>
      <c r="CQ85" s="29">
        <f t="shared" ref="CQ85" si="696">SUM(CQ86:CQ87)</f>
        <v>0</v>
      </c>
      <c r="CR85" s="29">
        <f t="shared" ref="CR85" si="697">SUM(CR86:CR87)</f>
        <v>0</v>
      </c>
      <c r="CS85" s="29">
        <f t="shared" ref="CS85" si="698">SUM(CS86:CS87)</f>
        <v>0</v>
      </c>
      <c r="CT85" s="29">
        <f t="shared" ref="CT85" si="699">SUM(CT86:CT87)</f>
        <v>0</v>
      </c>
      <c r="CU85" s="29">
        <f t="shared" ref="CU85" si="700">SUM(CU86:CU87)</f>
        <v>0</v>
      </c>
      <c r="CV85" s="29">
        <f t="shared" ref="CV85" si="701">SUM(CV86:CV87)</f>
        <v>0</v>
      </c>
      <c r="CW85" s="29">
        <f t="shared" ref="CW85:DJ85" si="702">SUM(CW86:CW87)</f>
        <v>0</v>
      </c>
      <c r="CX85" s="29">
        <f t="shared" si="702"/>
        <v>0</v>
      </c>
      <c r="CY85" s="29">
        <f t="shared" si="702"/>
        <v>0</v>
      </c>
      <c r="CZ85" s="29">
        <f t="shared" si="702"/>
        <v>0</v>
      </c>
      <c r="DA85" s="29">
        <f t="shared" si="702"/>
        <v>0</v>
      </c>
      <c r="DB85" s="29">
        <f t="shared" si="702"/>
        <v>0</v>
      </c>
      <c r="DC85" s="29">
        <f t="shared" si="702"/>
        <v>0</v>
      </c>
      <c r="DD85" s="29">
        <f t="shared" si="702"/>
        <v>0</v>
      </c>
      <c r="DE85" s="29">
        <f t="shared" si="702"/>
        <v>0</v>
      </c>
      <c r="DF85" s="29">
        <f t="shared" si="702"/>
        <v>0</v>
      </c>
      <c r="DG85" s="29">
        <f t="shared" si="702"/>
        <v>0</v>
      </c>
      <c r="DH85" s="29">
        <f t="shared" si="702"/>
        <v>0</v>
      </c>
      <c r="DI85" s="29">
        <f t="shared" si="702"/>
        <v>0</v>
      </c>
      <c r="DJ85" s="29">
        <f t="shared" si="702"/>
        <v>0</v>
      </c>
      <c r="DK85" s="29">
        <f t="shared" ref="DK85" si="703">SUM(DK86:DK87)</f>
        <v>0</v>
      </c>
      <c r="DL85" s="29">
        <f t="shared" ref="DL85" si="704">SUM(DL86:DL87)</f>
        <v>0</v>
      </c>
      <c r="DM85" s="29">
        <f t="shared" ref="DM85" si="705">SUM(DM86:DM87)</f>
        <v>0</v>
      </c>
      <c r="DN85" s="29">
        <f t="shared" ref="DN85" si="706">SUM(DN86:DN87)</f>
        <v>0</v>
      </c>
      <c r="DO85" s="29">
        <f t="shared" ref="DO85" si="707">SUM(DO86:DO87)</f>
        <v>0</v>
      </c>
      <c r="DP85" s="29">
        <f t="shared" ref="DP85" si="708">SUM(DP86:DP87)</f>
        <v>0</v>
      </c>
      <c r="DQ85" s="29">
        <f t="shared" ref="DQ85" si="709">SUM(DQ86:DQ87)</f>
        <v>0</v>
      </c>
      <c r="DR85" s="29">
        <f t="shared" ref="DR85" si="710">SUM(DR86:DR87)</f>
        <v>0</v>
      </c>
      <c r="DS85" s="29">
        <f t="shared" ref="DS85" si="711">SUM(DS86:DS87)</f>
        <v>0</v>
      </c>
      <c r="DT85" s="29">
        <f t="shared" ref="DT85" si="712">SUM(DT86:DT87)</f>
        <v>0</v>
      </c>
      <c r="DU85" s="29">
        <f t="shared" ref="DU85" si="713">SUM(DU86:DU87)</f>
        <v>0</v>
      </c>
      <c r="DV85" s="29">
        <f t="shared" ref="DV85" si="714">SUM(DV86:DV87)</f>
        <v>0</v>
      </c>
      <c r="DW85" s="29">
        <f t="shared" ref="DW85" si="715">SUM(DW86:DW87)</f>
        <v>0</v>
      </c>
      <c r="DX85" s="29">
        <f t="shared" ref="DX85" si="716">SUM(DX86:DX87)</f>
        <v>0</v>
      </c>
      <c r="DY85" s="29">
        <f t="shared" ref="DY85" si="717">SUM(DY86:DY87)</f>
        <v>0</v>
      </c>
      <c r="DZ85" s="28" t="s">
        <v>122</v>
      </c>
    </row>
    <row r="86" spans="1:130" s="63" customFormat="1" ht="16.5" hidden="1" customHeight="1" x14ac:dyDescent="0.25">
      <c r="A86" s="61"/>
      <c r="B86" s="64"/>
      <c r="C86" s="56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  <c r="BH86" s="62"/>
      <c r="BI86" s="62"/>
      <c r="BJ86" s="62"/>
      <c r="BK86" s="62"/>
      <c r="BL86" s="62"/>
      <c r="BM86" s="62"/>
      <c r="BN86" s="62"/>
      <c r="BO86" s="62"/>
      <c r="BP86" s="62"/>
      <c r="BQ86" s="62"/>
      <c r="BR86" s="62"/>
      <c r="BS86" s="62"/>
      <c r="BT86" s="62"/>
      <c r="BU86" s="62"/>
      <c r="BV86" s="62"/>
      <c r="BW86" s="62"/>
      <c r="BX86" s="62"/>
      <c r="BY86" s="62"/>
      <c r="BZ86" s="62"/>
      <c r="CA86" s="62"/>
      <c r="CB86" s="62"/>
      <c r="CC86" s="62"/>
      <c r="CD86" s="62"/>
      <c r="CE86" s="62"/>
      <c r="CF86" s="62"/>
      <c r="CG86" s="62"/>
      <c r="CH86" s="62"/>
      <c r="CI86" s="62"/>
      <c r="CJ86" s="62"/>
      <c r="CK86" s="62"/>
      <c r="CL86" s="62"/>
      <c r="CM86" s="62"/>
      <c r="CN86" s="62"/>
      <c r="CO86" s="62"/>
      <c r="CP86" s="62"/>
      <c r="CQ86" s="62"/>
      <c r="CR86" s="62"/>
      <c r="CS86" s="62"/>
      <c r="CT86" s="62"/>
      <c r="CU86" s="62"/>
      <c r="CV86" s="62"/>
      <c r="CW86" s="62"/>
      <c r="CX86" s="62"/>
      <c r="CY86" s="62"/>
      <c r="CZ86" s="62"/>
      <c r="DA86" s="62"/>
      <c r="DB86" s="62"/>
      <c r="DC86" s="62"/>
      <c r="DD86" s="62"/>
      <c r="DE86" s="62"/>
      <c r="DF86" s="62"/>
      <c r="DG86" s="62"/>
      <c r="DH86" s="62"/>
      <c r="DI86" s="62"/>
      <c r="DJ86" s="62"/>
      <c r="DK86" s="62"/>
      <c r="DL86" s="62">
        <f>SUM(AF86,AT86,BH86,BV86,CJ86)</f>
        <v>0</v>
      </c>
      <c r="DM86" s="62">
        <f t="shared" ref="DM86:DM87" si="718">SUM(AG86,AU86,BI86,BW86,CK86)</f>
        <v>0</v>
      </c>
      <c r="DN86" s="62">
        <f t="shared" ref="DN86:DN87" si="719">SUM(AH86,AV86,BJ86,BX86,CL86)</f>
        <v>0</v>
      </c>
      <c r="DO86" s="62">
        <f t="shared" ref="DO86:DO87" si="720">SUM(AI86,AW86,BK86,BY86,CM86)</f>
        <v>0</v>
      </c>
      <c r="DP86" s="62">
        <f t="shared" ref="DP86:DP87" si="721">SUM(AJ86,AX86,BL86,BZ86,CN86)</f>
        <v>0</v>
      </c>
      <c r="DQ86" s="62">
        <f t="shared" ref="DQ86:DQ87" si="722">SUM(AK86,AY86,BM86,CA86,CO86)</f>
        <v>0</v>
      </c>
      <c r="DR86" s="62">
        <f t="shared" ref="DR86:DR87" si="723">SUM(AL86,AZ86,BN86,CB86,CP86)</f>
        <v>0</v>
      </c>
      <c r="DS86" s="62">
        <f t="shared" ref="DS86:DS87" si="724">SUM(AM86,BA86,BO86,CC86,CQ86)</f>
        <v>0</v>
      </c>
      <c r="DT86" s="62">
        <f t="shared" ref="DT86:DT87" si="725">SUM(AN86,BB86,BP86,CD86,CR86)</f>
        <v>0</v>
      </c>
      <c r="DU86" s="62">
        <f t="shared" ref="DU86:DU87" si="726">SUM(AO86,BC86,BQ86,CE86,CS86)</f>
        <v>0</v>
      </c>
      <c r="DV86" s="62">
        <f t="shared" ref="DV86:DV87" si="727">SUM(AP86,BD86,BR86,CF86,CT86)</f>
        <v>0</v>
      </c>
      <c r="DW86" s="62">
        <f t="shared" ref="DW86:DW87" si="728">SUM(AQ86,BE86,BS86,CG86,CU86)</f>
        <v>0</v>
      </c>
      <c r="DX86" s="62">
        <f t="shared" ref="DX86:DX87" si="729">SUM(AR86,BF86,BT86,CH86,CV86)</f>
        <v>0</v>
      </c>
      <c r="DY86" s="62">
        <f t="shared" ref="DY86:DY87" si="730">SUM(AS86,BG86,BU86,CI86,CW86)</f>
        <v>0</v>
      </c>
      <c r="DZ86" s="56"/>
    </row>
    <row r="87" spans="1:130" s="63" customFormat="1" ht="16.5" hidden="1" customHeight="1" x14ac:dyDescent="0.25">
      <c r="A87" s="61"/>
      <c r="B87" s="64"/>
      <c r="C87" s="56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62"/>
      <c r="BR87" s="62"/>
      <c r="BS87" s="62"/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62"/>
      <c r="CE87" s="62"/>
      <c r="CF87" s="62"/>
      <c r="CG87" s="62"/>
      <c r="CH87" s="62"/>
      <c r="CI87" s="62"/>
      <c r="CJ87" s="62"/>
      <c r="CK87" s="62"/>
      <c r="CL87" s="62"/>
      <c r="CM87" s="62"/>
      <c r="CN87" s="62"/>
      <c r="CO87" s="62"/>
      <c r="CP87" s="62"/>
      <c r="CQ87" s="62"/>
      <c r="CR87" s="62"/>
      <c r="CS87" s="62"/>
      <c r="CT87" s="62"/>
      <c r="CU87" s="62"/>
      <c r="CV87" s="62"/>
      <c r="CW87" s="62"/>
      <c r="CX87" s="62"/>
      <c r="CY87" s="62"/>
      <c r="CZ87" s="62"/>
      <c r="DA87" s="62"/>
      <c r="DB87" s="62"/>
      <c r="DC87" s="62"/>
      <c r="DD87" s="62"/>
      <c r="DE87" s="62"/>
      <c r="DF87" s="62"/>
      <c r="DG87" s="62"/>
      <c r="DH87" s="62"/>
      <c r="DI87" s="62"/>
      <c r="DJ87" s="62"/>
      <c r="DK87" s="62"/>
      <c r="DL87" s="62">
        <f>SUM(AF87,AT87,BH87,BV87,CJ87)</f>
        <v>0</v>
      </c>
      <c r="DM87" s="62">
        <f t="shared" si="718"/>
        <v>0</v>
      </c>
      <c r="DN87" s="62">
        <f t="shared" si="719"/>
        <v>0</v>
      </c>
      <c r="DO87" s="62">
        <f t="shared" si="720"/>
        <v>0</v>
      </c>
      <c r="DP87" s="62">
        <f t="shared" si="721"/>
        <v>0</v>
      </c>
      <c r="DQ87" s="62">
        <f t="shared" si="722"/>
        <v>0</v>
      </c>
      <c r="DR87" s="62">
        <f t="shared" si="723"/>
        <v>0</v>
      </c>
      <c r="DS87" s="62">
        <f t="shared" si="724"/>
        <v>0</v>
      </c>
      <c r="DT87" s="62">
        <f t="shared" si="725"/>
        <v>0</v>
      </c>
      <c r="DU87" s="62">
        <f t="shared" si="726"/>
        <v>0</v>
      </c>
      <c r="DV87" s="62">
        <f t="shared" si="727"/>
        <v>0</v>
      </c>
      <c r="DW87" s="62">
        <f t="shared" si="728"/>
        <v>0</v>
      </c>
      <c r="DX87" s="62">
        <f t="shared" si="729"/>
        <v>0</v>
      </c>
      <c r="DY87" s="62">
        <f t="shared" si="730"/>
        <v>0</v>
      </c>
      <c r="DZ87" s="56"/>
    </row>
    <row r="88" spans="1:130" ht="43.5" hidden="1" customHeight="1" x14ac:dyDescent="0.25">
      <c r="A88" s="26" t="s">
        <v>186</v>
      </c>
      <c r="B88" s="41" t="s">
        <v>187</v>
      </c>
      <c r="C88" s="28" t="s">
        <v>121</v>
      </c>
      <c r="D88" s="29">
        <f t="shared" ref="D88" si="731">SUM(D89:D90)</f>
        <v>0</v>
      </c>
      <c r="E88" s="29">
        <f t="shared" ref="E88" si="732">SUM(E89:E90)</f>
        <v>0</v>
      </c>
      <c r="F88" s="29">
        <f t="shared" ref="F88" si="733">SUM(F89:F90)</f>
        <v>0</v>
      </c>
      <c r="G88" s="29">
        <f t="shared" ref="G88" si="734">SUM(G89:G90)</f>
        <v>0</v>
      </c>
      <c r="H88" s="29">
        <f t="shared" ref="H88" si="735">SUM(H89:H90)</f>
        <v>0</v>
      </c>
      <c r="I88" s="29">
        <f t="shared" ref="I88" si="736">SUM(I89:I90)</f>
        <v>0</v>
      </c>
      <c r="J88" s="29">
        <f t="shared" ref="J88" si="737">SUM(J89:J90)</f>
        <v>0</v>
      </c>
      <c r="K88" s="29">
        <f t="shared" ref="K88" si="738">SUM(K89:K90)</f>
        <v>0</v>
      </c>
      <c r="L88" s="29">
        <f t="shared" ref="L88" si="739">SUM(L89:L90)</f>
        <v>0</v>
      </c>
      <c r="M88" s="29">
        <f t="shared" ref="M88" si="740">SUM(M89:M90)</f>
        <v>0</v>
      </c>
      <c r="N88" s="29">
        <f t="shared" ref="N88" si="741">SUM(N89:N90)</f>
        <v>0</v>
      </c>
      <c r="O88" s="29">
        <f t="shared" ref="O88" si="742">SUM(O89:O90)</f>
        <v>0</v>
      </c>
      <c r="P88" s="29">
        <f t="shared" ref="P88" si="743">SUM(P89:P90)</f>
        <v>0</v>
      </c>
      <c r="Q88" s="29">
        <f t="shared" ref="Q88" si="744">SUM(Q89:Q90)</f>
        <v>0</v>
      </c>
      <c r="R88" s="60">
        <f t="shared" ref="R88" si="745">SUM(R89:R90)</f>
        <v>0</v>
      </c>
      <c r="S88" s="60">
        <f t="shared" ref="S88" si="746">SUM(S89:S90)</f>
        <v>0</v>
      </c>
      <c r="T88" s="60">
        <f t="shared" ref="T88" si="747">SUM(T89:T90)</f>
        <v>0</v>
      </c>
      <c r="U88" s="60">
        <f t="shared" ref="U88" si="748">SUM(U89:U90)</f>
        <v>0</v>
      </c>
      <c r="V88" s="60">
        <f t="shared" ref="V88" si="749">SUM(V89:V90)</f>
        <v>0</v>
      </c>
      <c r="W88" s="60">
        <f t="shared" ref="W88" si="750">SUM(W89:W90)</f>
        <v>0</v>
      </c>
      <c r="X88" s="60">
        <f t="shared" ref="X88" si="751">SUM(X89:X90)</f>
        <v>0</v>
      </c>
      <c r="Y88" s="60">
        <f t="shared" ref="Y88" si="752">SUM(Y89:Y90)</f>
        <v>0</v>
      </c>
      <c r="Z88" s="60">
        <f t="shared" ref="Z88" si="753">SUM(Z89:Z90)</f>
        <v>0</v>
      </c>
      <c r="AA88" s="60">
        <f t="shared" ref="AA88" si="754">SUM(AA89:AA90)</f>
        <v>0</v>
      </c>
      <c r="AB88" s="60">
        <f t="shared" ref="AB88" si="755">SUM(AB89:AB90)</f>
        <v>0</v>
      </c>
      <c r="AC88" s="60">
        <f t="shared" ref="AC88" si="756">SUM(AC89:AC90)</f>
        <v>0</v>
      </c>
      <c r="AD88" s="60">
        <f t="shared" ref="AD88" si="757">SUM(AD89:AD90)</f>
        <v>0</v>
      </c>
      <c r="AE88" s="60">
        <f t="shared" ref="AE88" si="758">SUM(AE89:AE90)</f>
        <v>0</v>
      </c>
      <c r="AF88" s="29">
        <f t="shared" ref="AF88" si="759">SUM(AF89:AF90)</f>
        <v>0</v>
      </c>
      <c r="AG88" s="29">
        <f t="shared" ref="AG88" si="760">SUM(AG89:AG90)</f>
        <v>0</v>
      </c>
      <c r="AH88" s="29">
        <f t="shared" ref="AH88" si="761">SUM(AH89:AH90)</f>
        <v>0</v>
      </c>
      <c r="AI88" s="29">
        <f t="shared" ref="AI88" si="762">SUM(AI89:AI90)</f>
        <v>0</v>
      </c>
      <c r="AJ88" s="29">
        <f t="shared" ref="AJ88" si="763">SUM(AJ89:AJ90)</f>
        <v>0</v>
      </c>
      <c r="AK88" s="29">
        <f t="shared" ref="AK88" si="764">SUM(AK89:AK90)</f>
        <v>0</v>
      </c>
      <c r="AL88" s="29">
        <f t="shared" ref="AL88" si="765">SUM(AL89:AL90)</f>
        <v>0</v>
      </c>
      <c r="AM88" s="29">
        <f t="shared" ref="AM88" si="766">SUM(AM89:AM90)</f>
        <v>0</v>
      </c>
      <c r="AN88" s="29">
        <f t="shared" ref="AN88" si="767">SUM(AN89:AN90)</f>
        <v>0</v>
      </c>
      <c r="AO88" s="29">
        <f t="shared" ref="AO88" si="768">SUM(AO89:AO90)</f>
        <v>0</v>
      </c>
      <c r="AP88" s="29">
        <f t="shared" ref="AP88" si="769">SUM(AP89:AP90)</f>
        <v>0</v>
      </c>
      <c r="AQ88" s="29">
        <f t="shared" ref="AQ88" si="770">SUM(AQ89:AQ90)</f>
        <v>0</v>
      </c>
      <c r="AR88" s="29">
        <f t="shared" ref="AR88" si="771">SUM(AR89:AR90)</f>
        <v>0</v>
      </c>
      <c r="AS88" s="29">
        <f t="shared" ref="AS88" si="772">SUM(AS89:AS90)</f>
        <v>0</v>
      </c>
      <c r="AT88" s="29">
        <f t="shared" ref="AT88" si="773">SUM(AT89:AT90)</f>
        <v>0</v>
      </c>
      <c r="AU88" s="29">
        <f t="shared" ref="AU88" si="774">SUM(AU89:AU90)</f>
        <v>0</v>
      </c>
      <c r="AV88" s="29">
        <f t="shared" ref="AV88" si="775">SUM(AV89:AV90)</f>
        <v>0</v>
      </c>
      <c r="AW88" s="29">
        <f t="shared" ref="AW88" si="776">SUM(AW89:AW90)</f>
        <v>0</v>
      </c>
      <c r="AX88" s="29">
        <f t="shared" ref="AX88" si="777">SUM(AX89:AX90)</f>
        <v>0</v>
      </c>
      <c r="AY88" s="29">
        <f t="shared" ref="AY88" si="778">SUM(AY89:AY90)</f>
        <v>0</v>
      </c>
      <c r="AZ88" s="29">
        <f t="shared" ref="AZ88" si="779">SUM(AZ89:AZ90)</f>
        <v>0</v>
      </c>
      <c r="BA88" s="29">
        <f t="shared" ref="BA88" si="780">SUM(BA89:BA90)</f>
        <v>0</v>
      </c>
      <c r="BB88" s="29">
        <f t="shared" ref="BB88" si="781">SUM(BB89:BB90)</f>
        <v>0</v>
      </c>
      <c r="BC88" s="29">
        <f t="shared" ref="BC88" si="782">SUM(BC89:BC90)</f>
        <v>0</v>
      </c>
      <c r="BD88" s="29">
        <f t="shared" ref="BD88" si="783">SUM(BD89:BD90)</f>
        <v>0</v>
      </c>
      <c r="BE88" s="29">
        <f t="shared" ref="BE88" si="784">SUM(BE89:BE90)</f>
        <v>0</v>
      </c>
      <c r="BF88" s="29">
        <f t="shared" ref="BF88" si="785">SUM(BF89:BF90)</f>
        <v>0</v>
      </c>
      <c r="BG88" s="29">
        <f t="shared" ref="BG88" si="786">SUM(BG89:BG90)</f>
        <v>0</v>
      </c>
      <c r="BH88" s="29">
        <f t="shared" ref="BH88" si="787">SUM(BH89:BH90)</f>
        <v>0</v>
      </c>
      <c r="BI88" s="29">
        <f t="shared" ref="BI88" si="788">SUM(BI89:BI90)</f>
        <v>0</v>
      </c>
      <c r="BJ88" s="29">
        <f t="shared" ref="BJ88" si="789">SUM(BJ89:BJ90)</f>
        <v>0</v>
      </c>
      <c r="BK88" s="29">
        <f t="shared" ref="BK88" si="790">SUM(BK89:BK90)</f>
        <v>0</v>
      </c>
      <c r="BL88" s="29">
        <f t="shared" ref="BL88" si="791">SUM(BL89:BL90)</f>
        <v>0</v>
      </c>
      <c r="BM88" s="29">
        <f t="shared" ref="BM88" si="792">SUM(BM89:BM90)</f>
        <v>0</v>
      </c>
      <c r="BN88" s="29">
        <f t="shared" ref="BN88" si="793">SUM(BN89:BN90)</f>
        <v>0</v>
      </c>
      <c r="BO88" s="29">
        <f t="shared" ref="BO88" si="794">SUM(BO89:BO90)</f>
        <v>0</v>
      </c>
      <c r="BP88" s="29">
        <f t="shared" ref="BP88" si="795">SUM(BP89:BP90)</f>
        <v>0</v>
      </c>
      <c r="BQ88" s="29">
        <f t="shared" ref="BQ88" si="796">SUM(BQ89:BQ90)</f>
        <v>0</v>
      </c>
      <c r="BR88" s="29">
        <f t="shared" ref="BR88" si="797">SUM(BR89:BR90)</f>
        <v>0</v>
      </c>
      <c r="BS88" s="29">
        <f t="shared" ref="BS88" si="798">SUM(BS89:BS90)</f>
        <v>0</v>
      </c>
      <c r="BT88" s="29">
        <f t="shared" ref="BT88" si="799">SUM(BT89:BT90)</f>
        <v>0</v>
      </c>
      <c r="BU88" s="29">
        <f t="shared" ref="BU88" si="800">SUM(BU89:BU90)</f>
        <v>0</v>
      </c>
      <c r="BV88" s="29">
        <f t="shared" ref="BV88" si="801">SUM(BV89:BV90)</f>
        <v>0</v>
      </c>
      <c r="BW88" s="29">
        <f t="shared" ref="BW88" si="802">SUM(BW89:BW90)</f>
        <v>0</v>
      </c>
      <c r="BX88" s="29">
        <f t="shared" ref="BX88" si="803">SUM(BX89:BX90)</f>
        <v>0</v>
      </c>
      <c r="BY88" s="29">
        <f t="shared" ref="BY88" si="804">SUM(BY89:BY90)</f>
        <v>0</v>
      </c>
      <c r="BZ88" s="29">
        <f t="shared" ref="BZ88" si="805">SUM(BZ89:BZ90)</f>
        <v>0</v>
      </c>
      <c r="CA88" s="29">
        <f t="shared" ref="CA88" si="806">SUM(CA89:CA90)</f>
        <v>0</v>
      </c>
      <c r="CB88" s="29">
        <f t="shared" ref="CB88" si="807">SUM(CB89:CB90)</f>
        <v>0</v>
      </c>
      <c r="CC88" s="29">
        <f t="shared" ref="CC88" si="808">SUM(CC89:CC90)</f>
        <v>0</v>
      </c>
      <c r="CD88" s="29">
        <f t="shared" ref="CD88" si="809">SUM(CD89:CD90)</f>
        <v>0</v>
      </c>
      <c r="CE88" s="29">
        <f t="shared" ref="CE88" si="810">SUM(CE89:CE90)</f>
        <v>0</v>
      </c>
      <c r="CF88" s="29">
        <f t="shared" ref="CF88" si="811">SUM(CF89:CF90)</f>
        <v>0</v>
      </c>
      <c r="CG88" s="29">
        <f t="shared" ref="CG88" si="812">SUM(CG89:CG90)</f>
        <v>0</v>
      </c>
      <c r="CH88" s="29">
        <f t="shared" ref="CH88" si="813">SUM(CH89:CH90)</f>
        <v>0</v>
      </c>
      <c r="CI88" s="29">
        <f t="shared" ref="CI88" si="814">SUM(CI89:CI90)</f>
        <v>0</v>
      </c>
      <c r="CJ88" s="29">
        <f t="shared" ref="CJ88" si="815">SUM(CJ89:CJ90)</f>
        <v>0</v>
      </c>
      <c r="CK88" s="29">
        <f t="shared" ref="CK88" si="816">SUM(CK89:CK90)</f>
        <v>0</v>
      </c>
      <c r="CL88" s="29">
        <f t="shared" ref="CL88" si="817">SUM(CL89:CL90)</f>
        <v>0</v>
      </c>
      <c r="CM88" s="29">
        <f t="shared" ref="CM88" si="818">SUM(CM89:CM90)</f>
        <v>0</v>
      </c>
      <c r="CN88" s="29">
        <f t="shared" ref="CN88" si="819">SUM(CN89:CN90)</f>
        <v>0</v>
      </c>
      <c r="CO88" s="29">
        <f t="shared" ref="CO88" si="820">SUM(CO89:CO90)</f>
        <v>0</v>
      </c>
      <c r="CP88" s="29">
        <f t="shared" ref="CP88" si="821">SUM(CP89:CP90)</f>
        <v>0</v>
      </c>
      <c r="CQ88" s="29">
        <f t="shared" ref="CQ88" si="822">SUM(CQ89:CQ90)</f>
        <v>0</v>
      </c>
      <c r="CR88" s="29">
        <f t="shared" ref="CR88" si="823">SUM(CR89:CR90)</f>
        <v>0</v>
      </c>
      <c r="CS88" s="29">
        <f t="shared" ref="CS88" si="824">SUM(CS89:CS90)</f>
        <v>0</v>
      </c>
      <c r="CT88" s="29">
        <f t="shared" ref="CT88" si="825">SUM(CT89:CT90)</f>
        <v>0</v>
      </c>
      <c r="CU88" s="29">
        <f t="shared" ref="CU88" si="826">SUM(CU89:CU90)</f>
        <v>0</v>
      </c>
      <c r="CV88" s="29">
        <f t="shared" ref="CV88" si="827">SUM(CV89:CV90)</f>
        <v>0</v>
      </c>
      <c r="CW88" s="29">
        <f t="shared" ref="CW88:DJ88" si="828">SUM(CW89:CW90)</f>
        <v>0</v>
      </c>
      <c r="CX88" s="29">
        <f t="shared" si="828"/>
        <v>0</v>
      </c>
      <c r="CY88" s="29">
        <f t="shared" si="828"/>
        <v>0</v>
      </c>
      <c r="CZ88" s="29">
        <f t="shared" si="828"/>
        <v>0</v>
      </c>
      <c r="DA88" s="29">
        <f t="shared" si="828"/>
        <v>0</v>
      </c>
      <c r="DB88" s="29">
        <f t="shared" si="828"/>
        <v>0</v>
      </c>
      <c r="DC88" s="29">
        <f t="shared" si="828"/>
        <v>0</v>
      </c>
      <c r="DD88" s="29">
        <f t="shared" si="828"/>
        <v>0</v>
      </c>
      <c r="DE88" s="29">
        <f t="shared" si="828"/>
        <v>0</v>
      </c>
      <c r="DF88" s="29">
        <f t="shared" si="828"/>
        <v>0</v>
      </c>
      <c r="DG88" s="29">
        <f t="shared" si="828"/>
        <v>0</v>
      </c>
      <c r="DH88" s="29">
        <f t="shared" si="828"/>
        <v>0</v>
      </c>
      <c r="DI88" s="29">
        <f t="shared" si="828"/>
        <v>0</v>
      </c>
      <c r="DJ88" s="29">
        <f t="shared" si="828"/>
        <v>0</v>
      </c>
      <c r="DK88" s="29">
        <f t="shared" ref="DK88" si="829">SUM(DK89:DK90)</f>
        <v>0</v>
      </c>
      <c r="DL88" s="29">
        <f t="shared" ref="DL88" si="830">SUM(DL89:DL90)</f>
        <v>0</v>
      </c>
      <c r="DM88" s="29">
        <f t="shared" ref="DM88" si="831">SUM(DM89:DM90)</f>
        <v>0</v>
      </c>
      <c r="DN88" s="29">
        <f t="shared" ref="DN88" si="832">SUM(DN89:DN90)</f>
        <v>0</v>
      </c>
      <c r="DO88" s="29">
        <f t="shared" ref="DO88" si="833">SUM(DO89:DO90)</f>
        <v>0</v>
      </c>
      <c r="DP88" s="29">
        <f t="shared" ref="DP88" si="834">SUM(DP89:DP90)</f>
        <v>0</v>
      </c>
      <c r="DQ88" s="29">
        <f t="shared" ref="DQ88" si="835">SUM(DQ89:DQ90)</f>
        <v>0</v>
      </c>
      <c r="DR88" s="29">
        <f t="shared" ref="DR88" si="836">SUM(DR89:DR90)</f>
        <v>0</v>
      </c>
      <c r="DS88" s="29">
        <f t="shared" ref="DS88" si="837">SUM(DS89:DS90)</f>
        <v>0</v>
      </c>
      <c r="DT88" s="29">
        <f t="shared" ref="DT88" si="838">SUM(DT89:DT90)</f>
        <v>0</v>
      </c>
      <c r="DU88" s="29">
        <f t="shared" ref="DU88" si="839">SUM(DU89:DU90)</f>
        <v>0</v>
      </c>
      <c r="DV88" s="29">
        <f t="shared" ref="DV88" si="840">SUM(DV89:DV90)</f>
        <v>0</v>
      </c>
      <c r="DW88" s="29">
        <f t="shared" ref="DW88" si="841">SUM(DW89:DW90)</f>
        <v>0</v>
      </c>
      <c r="DX88" s="29">
        <f t="shared" ref="DX88" si="842">SUM(DX89:DX90)</f>
        <v>0</v>
      </c>
      <c r="DY88" s="29">
        <f t="shared" ref="DY88" si="843">SUM(DY89:DY90)</f>
        <v>0</v>
      </c>
      <c r="DZ88" s="28" t="s">
        <v>122</v>
      </c>
    </row>
    <row r="89" spans="1:130" s="63" customFormat="1" ht="16.5" hidden="1" customHeight="1" x14ac:dyDescent="0.25">
      <c r="A89" s="61"/>
      <c r="B89" s="64"/>
      <c r="C89" s="56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62"/>
      <c r="BQ89" s="62"/>
      <c r="BR89" s="62"/>
      <c r="BS89" s="62"/>
      <c r="BT89" s="62"/>
      <c r="BU89" s="62"/>
      <c r="BV89" s="62"/>
      <c r="BW89" s="62"/>
      <c r="BX89" s="62"/>
      <c r="BY89" s="62"/>
      <c r="BZ89" s="62"/>
      <c r="CA89" s="62"/>
      <c r="CB89" s="62"/>
      <c r="CC89" s="62"/>
      <c r="CD89" s="62"/>
      <c r="CE89" s="62"/>
      <c r="CF89" s="62"/>
      <c r="CG89" s="62"/>
      <c r="CH89" s="62"/>
      <c r="CI89" s="62"/>
      <c r="CJ89" s="62"/>
      <c r="CK89" s="62"/>
      <c r="CL89" s="62"/>
      <c r="CM89" s="62"/>
      <c r="CN89" s="62"/>
      <c r="CO89" s="62"/>
      <c r="CP89" s="62"/>
      <c r="CQ89" s="62"/>
      <c r="CR89" s="62"/>
      <c r="CS89" s="62"/>
      <c r="CT89" s="62"/>
      <c r="CU89" s="62"/>
      <c r="CV89" s="62"/>
      <c r="CW89" s="62"/>
      <c r="CX89" s="62"/>
      <c r="CY89" s="62"/>
      <c r="CZ89" s="62"/>
      <c r="DA89" s="62"/>
      <c r="DB89" s="62"/>
      <c r="DC89" s="62"/>
      <c r="DD89" s="62"/>
      <c r="DE89" s="62"/>
      <c r="DF89" s="62"/>
      <c r="DG89" s="62"/>
      <c r="DH89" s="62"/>
      <c r="DI89" s="62"/>
      <c r="DJ89" s="62"/>
      <c r="DK89" s="62"/>
      <c r="DL89" s="62">
        <f>SUM(AF89,AT89,BH89,BV89,CJ89)</f>
        <v>0</v>
      </c>
      <c r="DM89" s="62">
        <f t="shared" ref="DM89:DM90" si="844">SUM(AG89,AU89,BI89,BW89,CK89)</f>
        <v>0</v>
      </c>
      <c r="DN89" s="62">
        <f t="shared" ref="DN89:DN90" si="845">SUM(AH89,AV89,BJ89,BX89,CL89)</f>
        <v>0</v>
      </c>
      <c r="DO89" s="62">
        <f t="shared" ref="DO89:DO90" si="846">SUM(AI89,AW89,BK89,BY89,CM89)</f>
        <v>0</v>
      </c>
      <c r="DP89" s="62">
        <f t="shared" ref="DP89:DP90" si="847">SUM(AJ89,AX89,BL89,BZ89,CN89)</f>
        <v>0</v>
      </c>
      <c r="DQ89" s="62">
        <f t="shared" ref="DQ89:DQ90" si="848">SUM(AK89,AY89,BM89,CA89,CO89)</f>
        <v>0</v>
      </c>
      <c r="DR89" s="62">
        <f t="shared" ref="DR89:DR90" si="849">SUM(AL89,AZ89,BN89,CB89,CP89)</f>
        <v>0</v>
      </c>
      <c r="DS89" s="62">
        <f t="shared" ref="DS89:DS90" si="850">SUM(AM89,BA89,BO89,CC89,CQ89)</f>
        <v>0</v>
      </c>
      <c r="DT89" s="62">
        <f t="shared" ref="DT89:DT90" si="851">SUM(AN89,BB89,BP89,CD89,CR89)</f>
        <v>0</v>
      </c>
      <c r="DU89" s="62">
        <f t="shared" ref="DU89:DU90" si="852">SUM(AO89,BC89,BQ89,CE89,CS89)</f>
        <v>0</v>
      </c>
      <c r="DV89" s="62">
        <f t="shared" ref="DV89:DV90" si="853">SUM(AP89,BD89,BR89,CF89,CT89)</f>
        <v>0</v>
      </c>
      <c r="DW89" s="62">
        <f t="shared" ref="DW89:DW90" si="854">SUM(AQ89,BE89,BS89,CG89,CU89)</f>
        <v>0</v>
      </c>
      <c r="DX89" s="62">
        <f t="shared" ref="DX89:DX90" si="855">SUM(AR89,BF89,BT89,CH89,CV89)</f>
        <v>0</v>
      </c>
      <c r="DY89" s="62">
        <f t="shared" ref="DY89:DY90" si="856">SUM(AS89,BG89,BU89,CI89,CW89)</f>
        <v>0</v>
      </c>
      <c r="DZ89" s="56"/>
    </row>
    <row r="90" spans="1:130" s="63" customFormat="1" ht="16.5" hidden="1" customHeight="1" x14ac:dyDescent="0.25">
      <c r="A90" s="61"/>
      <c r="B90" s="64"/>
      <c r="C90" s="56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  <c r="BZ90" s="62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>
        <f>SUM(AF90,AT90,BH90,BV90,CJ90)</f>
        <v>0</v>
      </c>
      <c r="DM90" s="62">
        <f t="shared" si="844"/>
        <v>0</v>
      </c>
      <c r="DN90" s="62">
        <f t="shared" si="845"/>
        <v>0</v>
      </c>
      <c r="DO90" s="62">
        <f t="shared" si="846"/>
        <v>0</v>
      </c>
      <c r="DP90" s="62">
        <f t="shared" si="847"/>
        <v>0</v>
      </c>
      <c r="DQ90" s="62">
        <f t="shared" si="848"/>
        <v>0</v>
      </c>
      <c r="DR90" s="62">
        <f t="shared" si="849"/>
        <v>0</v>
      </c>
      <c r="DS90" s="62">
        <f t="shared" si="850"/>
        <v>0</v>
      </c>
      <c r="DT90" s="62">
        <f t="shared" si="851"/>
        <v>0</v>
      </c>
      <c r="DU90" s="62">
        <f t="shared" si="852"/>
        <v>0</v>
      </c>
      <c r="DV90" s="62">
        <f t="shared" si="853"/>
        <v>0</v>
      </c>
      <c r="DW90" s="62">
        <f t="shared" si="854"/>
        <v>0</v>
      </c>
      <c r="DX90" s="62">
        <f t="shared" si="855"/>
        <v>0</v>
      </c>
      <c r="DY90" s="62">
        <f t="shared" si="856"/>
        <v>0</v>
      </c>
      <c r="DZ90" s="56"/>
    </row>
    <row r="91" spans="1:130" ht="84" hidden="1" customHeight="1" x14ac:dyDescent="0.25">
      <c r="A91" s="26" t="s">
        <v>188</v>
      </c>
      <c r="B91" s="41" t="s">
        <v>189</v>
      </c>
      <c r="C91" s="28" t="s">
        <v>121</v>
      </c>
      <c r="D91" s="29">
        <f t="shared" ref="D91" si="857">SUM(D92:D93)</f>
        <v>0</v>
      </c>
      <c r="E91" s="29">
        <f t="shared" ref="E91" si="858">SUM(E92:E93)</f>
        <v>0</v>
      </c>
      <c r="F91" s="29">
        <f t="shared" ref="F91" si="859">SUM(F92:F93)</f>
        <v>0</v>
      </c>
      <c r="G91" s="29">
        <f t="shared" ref="G91" si="860">SUM(G92:G93)</f>
        <v>0</v>
      </c>
      <c r="H91" s="29">
        <f t="shared" ref="H91" si="861">SUM(H92:H93)</f>
        <v>0</v>
      </c>
      <c r="I91" s="29">
        <f t="shared" ref="I91" si="862">SUM(I92:I93)</f>
        <v>0</v>
      </c>
      <c r="J91" s="29">
        <f t="shared" ref="J91" si="863">SUM(J92:J93)</f>
        <v>0</v>
      </c>
      <c r="K91" s="29">
        <f t="shared" ref="K91" si="864">SUM(K92:K93)</f>
        <v>0</v>
      </c>
      <c r="L91" s="29">
        <f t="shared" ref="L91" si="865">SUM(L92:L93)</f>
        <v>0</v>
      </c>
      <c r="M91" s="29">
        <f t="shared" ref="M91" si="866">SUM(M92:M93)</f>
        <v>0</v>
      </c>
      <c r="N91" s="29">
        <f t="shared" ref="N91" si="867">SUM(N92:N93)</f>
        <v>0</v>
      </c>
      <c r="O91" s="29">
        <f t="shared" ref="O91" si="868">SUM(O92:O93)</f>
        <v>0</v>
      </c>
      <c r="P91" s="29">
        <f t="shared" ref="P91" si="869">SUM(P92:P93)</f>
        <v>0</v>
      </c>
      <c r="Q91" s="29">
        <f t="shared" ref="Q91" si="870">SUM(Q92:Q93)</f>
        <v>0</v>
      </c>
      <c r="R91" s="60">
        <f t="shared" ref="R91" si="871">SUM(R92:R93)</f>
        <v>0</v>
      </c>
      <c r="S91" s="60">
        <f t="shared" ref="S91" si="872">SUM(S92:S93)</f>
        <v>0</v>
      </c>
      <c r="T91" s="60">
        <f t="shared" ref="T91" si="873">SUM(T92:T93)</f>
        <v>0</v>
      </c>
      <c r="U91" s="60">
        <f t="shared" ref="U91" si="874">SUM(U92:U93)</f>
        <v>0</v>
      </c>
      <c r="V91" s="60">
        <f t="shared" ref="V91" si="875">SUM(V92:V93)</f>
        <v>0</v>
      </c>
      <c r="W91" s="60">
        <f t="shared" ref="W91" si="876">SUM(W92:W93)</f>
        <v>0</v>
      </c>
      <c r="X91" s="60">
        <f t="shared" ref="X91" si="877">SUM(X92:X93)</f>
        <v>0</v>
      </c>
      <c r="Y91" s="60">
        <f t="shared" ref="Y91" si="878">SUM(Y92:Y93)</f>
        <v>0</v>
      </c>
      <c r="Z91" s="60">
        <f t="shared" ref="Z91" si="879">SUM(Z92:Z93)</f>
        <v>0</v>
      </c>
      <c r="AA91" s="60">
        <f t="shared" ref="AA91" si="880">SUM(AA92:AA93)</f>
        <v>0</v>
      </c>
      <c r="AB91" s="60">
        <f t="shared" ref="AB91" si="881">SUM(AB92:AB93)</f>
        <v>0</v>
      </c>
      <c r="AC91" s="60">
        <f t="shared" ref="AC91" si="882">SUM(AC92:AC93)</f>
        <v>0</v>
      </c>
      <c r="AD91" s="60">
        <f t="shared" ref="AD91" si="883">SUM(AD92:AD93)</f>
        <v>0</v>
      </c>
      <c r="AE91" s="60">
        <f t="shared" ref="AE91" si="884">SUM(AE92:AE93)</f>
        <v>0</v>
      </c>
      <c r="AF91" s="29">
        <f t="shared" ref="AF91" si="885">SUM(AF92:AF93)</f>
        <v>0</v>
      </c>
      <c r="AG91" s="29">
        <f t="shared" ref="AG91" si="886">SUM(AG92:AG93)</f>
        <v>0</v>
      </c>
      <c r="AH91" s="29">
        <f t="shared" ref="AH91" si="887">SUM(AH92:AH93)</f>
        <v>0</v>
      </c>
      <c r="AI91" s="29">
        <f t="shared" ref="AI91" si="888">SUM(AI92:AI93)</f>
        <v>0</v>
      </c>
      <c r="AJ91" s="29">
        <f t="shared" ref="AJ91" si="889">SUM(AJ92:AJ93)</f>
        <v>0</v>
      </c>
      <c r="AK91" s="29">
        <f t="shared" ref="AK91" si="890">SUM(AK92:AK93)</f>
        <v>0</v>
      </c>
      <c r="AL91" s="29">
        <f t="shared" ref="AL91" si="891">SUM(AL92:AL93)</f>
        <v>0</v>
      </c>
      <c r="AM91" s="29">
        <f t="shared" ref="AM91" si="892">SUM(AM92:AM93)</f>
        <v>0</v>
      </c>
      <c r="AN91" s="29">
        <f t="shared" ref="AN91" si="893">SUM(AN92:AN93)</f>
        <v>0</v>
      </c>
      <c r="AO91" s="29">
        <f t="shared" ref="AO91" si="894">SUM(AO92:AO93)</f>
        <v>0</v>
      </c>
      <c r="AP91" s="29">
        <f t="shared" ref="AP91" si="895">SUM(AP92:AP93)</f>
        <v>0</v>
      </c>
      <c r="AQ91" s="29">
        <f t="shared" ref="AQ91" si="896">SUM(AQ92:AQ93)</f>
        <v>0</v>
      </c>
      <c r="AR91" s="29">
        <f t="shared" ref="AR91" si="897">SUM(AR92:AR93)</f>
        <v>0</v>
      </c>
      <c r="AS91" s="29">
        <f t="shared" ref="AS91" si="898">SUM(AS92:AS93)</f>
        <v>0</v>
      </c>
      <c r="AT91" s="29">
        <f t="shared" ref="AT91" si="899">SUM(AT92:AT93)</f>
        <v>0</v>
      </c>
      <c r="AU91" s="29">
        <f t="shared" ref="AU91" si="900">SUM(AU92:AU93)</f>
        <v>0</v>
      </c>
      <c r="AV91" s="29">
        <f t="shared" ref="AV91" si="901">SUM(AV92:AV93)</f>
        <v>0</v>
      </c>
      <c r="AW91" s="29">
        <f t="shared" ref="AW91" si="902">SUM(AW92:AW93)</f>
        <v>0</v>
      </c>
      <c r="AX91" s="29">
        <f t="shared" ref="AX91" si="903">SUM(AX92:AX93)</f>
        <v>0</v>
      </c>
      <c r="AY91" s="29">
        <f t="shared" ref="AY91" si="904">SUM(AY92:AY93)</f>
        <v>0</v>
      </c>
      <c r="AZ91" s="29">
        <f t="shared" ref="AZ91" si="905">SUM(AZ92:AZ93)</f>
        <v>0</v>
      </c>
      <c r="BA91" s="29">
        <f t="shared" ref="BA91" si="906">SUM(BA92:BA93)</f>
        <v>0</v>
      </c>
      <c r="BB91" s="29">
        <f t="shared" ref="BB91" si="907">SUM(BB92:BB93)</f>
        <v>0</v>
      </c>
      <c r="BC91" s="29">
        <f t="shared" ref="BC91" si="908">SUM(BC92:BC93)</f>
        <v>0</v>
      </c>
      <c r="BD91" s="29">
        <f t="shared" ref="BD91" si="909">SUM(BD92:BD93)</f>
        <v>0</v>
      </c>
      <c r="BE91" s="29">
        <f t="shared" ref="BE91" si="910">SUM(BE92:BE93)</f>
        <v>0</v>
      </c>
      <c r="BF91" s="29">
        <f t="shared" ref="BF91" si="911">SUM(BF92:BF93)</f>
        <v>0</v>
      </c>
      <c r="BG91" s="29">
        <f t="shared" ref="BG91" si="912">SUM(BG92:BG93)</f>
        <v>0</v>
      </c>
      <c r="BH91" s="29">
        <f t="shared" ref="BH91" si="913">SUM(BH92:BH93)</f>
        <v>0</v>
      </c>
      <c r="BI91" s="29">
        <f t="shared" ref="BI91" si="914">SUM(BI92:BI93)</f>
        <v>0</v>
      </c>
      <c r="BJ91" s="29">
        <f t="shared" ref="BJ91" si="915">SUM(BJ92:BJ93)</f>
        <v>0</v>
      </c>
      <c r="BK91" s="29">
        <f t="shared" ref="BK91" si="916">SUM(BK92:BK93)</f>
        <v>0</v>
      </c>
      <c r="BL91" s="29">
        <f t="shared" ref="BL91" si="917">SUM(BL92:BL93)</f>
        <v>0</v>
      </c>
      <c r="BM91" s="29">
        <f t="shared" ref="BM91" si="918">SUM(BM92:BM93)</f>
        <v>0</v>
      </c>
      <c r="BN91" s="29">
        <f t="shared" ref="BN91" si="919">SUM(BN92:BN93)</f>
        <v>0</v>
      </c>
      <c r="BO91" s="29">
        <f t="shared" ref="BO91" si="920">SUM(BO92:BO93)</f>
        <v>0</v>
      </c>
      <c r="BP91" s="29">
        <f t="shared" ref="BP91" si="921">SUM(BP92:BP93)</f>
        <v>0</v>
      </c>
      <c r="BQ91" s="29">
        <f t="shared" ref="BQ91" si="922">SUM(BQ92:BQ93)</f>
        <v>0</v>
      </c>
      <c r="BR91" s="29">
        <f t="shared" ref="BR91" si="923">SUM(BR92:BR93)</f>
        <v>0</v>
      </c>
      <c r="BS91" s="29">
        <f t="shared" ref="BS91" si="924">SUM(BS92:BS93)</f>
        <v>0</v>
      </c>
      <c r="BT91" s="29">
        <f t="shared" ref="BT91" si="925">SUM(BT92:BT93)</f>
        <v>0</v>
      </c>
      <c r="BU91" s="29">
        <f t="shared" ref="BU91" si="926">SUM(BU92:BU93)</f>
        <v>0</v>
      </c>
      <c r="BV91" s="29">
        <f t="shared" ref="BV91" si="927">SUM(BV92:BV93)</f>
        <v>0</v>
      </c>
      <c r="BW91" s="29">
        <f t="shared" ref="BW91" si="928">SUM(BW92:BW93)</f>
        <v>0</v>
      </c>
      <c r="BX91" s="29">
        <f t="shared" ref="BX91" si="929">SUM(BX92:BX93)</f>
        <v>0</v>
      </c>
      <c r="BY91" s="29">
        <f t="shared" ref="BY91" si="930">SUM(BY92:BY93)</f>
        <v>0</v>
      </c>
      <c r="BZ91" s="29">
        <f t="shared" ref="BZ91" si="931">SUM(BZ92:BZ93)</f>
        <v>0</v>
      </c>
      <c r="CA91" s="29">
        <f t="shared" ref="CA91" si="932">SUM(CA92:CA93)</f>
        <v>0</v>
      </c>
      <c r="CB91" s="29">
        <f t="shared" ref="CB91" si="933">SUM(CB92:CB93)</f>
        <v>0</v>
      </c>
      <c r="CC91" s="29">
        <f t="shared" ref="CC91" si="934">SUM(CC92:CC93)</f>
        <v>0</v>
      </c>
      <c r="CD91" s="29">
        <f t="shared" ref="CD91" si="935">SUM(CD92:CD93)</f>
        <v>0</v>
      </c>
      <c r="CE91" s="29">
        <f t="shared" ref="CE91" si="936">SUM(CE92:CE93)</f>
        <v>0</v>
      </c>
      <c r="CF91" s="29">
        <f t="shared" ref="CF91" si="937">SUM(CF92:CF93)</f>
        <v>0</v>
      </c>
      <c r="CG91" s="29">
        <f t="shared" ref="CG91" si="938">SUM(CG92:CG93)</f>
        <v>0</v>
      </c>
      <c r="CH91" s="29">
        <f t="shared" ref="CH91" si="939">SUM(CH92:CH93)</f>
        <v>0</v>
      </c>
      <c r="CI91" s="29">
        <f t="shared" ref="CI91" si="940">SUM(CI92:CI93)</f>
        <v>0</v>
      </c>
      <c r="CJ91" s="29">
        <f t="shared" ref="CJ91" si="941">SUM(CJ92:CJ93)</f>
        <v>0</v>
      </c>
      <c r="CK91" s="29">
        <f t="shared" ref="CK91" si="942">SUM(CK92:CK93)</f>
        <v>0</v>
      </c>
      <c r="CL91" s="29">
        <f t="shared" ref="CL91" si="943">SUM(CL92:CL93)</f>
        <v>0</v>
      </c>
      <c r="CM91" s="29">
        <f t="shared" ref="CM91" si="944">SUM(CM92:CM93)</f>
        <v>0</v>
      </c>
      <c r="CN91" s="29">
        <f t="shared" ref="CN91" si="945">SUM(CN92:CN93)</f>
        <v>0</v>
      </c>
      <c r="CO91" s="29">
        <f t="shared" ref="CO91" si="946">SUM(CO92:CO93)</f>
        <v>0</v>
      </c>
      <c r="CP91" s="29">
        <f t="shared" ref="CP91" si="947">SUM(CP92:CP93)</f>
        <v>0</v>
      </c>
      <c r="CQ91" s="29">
        <f t="shared" ref="CQ91" si="948">SUM(CQ92:CQ93)</f>
        <v>0</v>
      </c>
      <c r="CR91" s="29">
        <f t="shared" ref="CR91" si="949">SUM(CR92:CR93)</f>
        <v>0</v>
      </c>
      <c r="CS91" s="29">
        <f t="shared" ref="CS91" si="950">SUM(CS92:CS93)</f>
        <v>0</v>
      </c>
      <c r="CT91" s="29">
        <f t="shared" ref="CT91" si="951">SUM(CT92:CT93)</f>
        <v>0</v>
      </c>
      <c r="CU91" s="29">
        <f t="shared" ref="CU91" si="952">SUM(CU92:CU93)</f>
        <v>0</v>
      </c>
      <c r="CV91" s="29">
        <f t="shared" ref="CV91" si="953">SUM(CV92:CV93)</f>
        <v>0</v>
      </c>
      <c r="CW91" s="29">
        <f t="shared" ref="CW91:DJ91" si="954">SUM(CW92:CW93)</f>
        <v>0</v>
      </c>
      <c r="CX91" s="29">
        <f t="shared" si="954"/>
        <v>0</v>
      </c>
      <c r="CY91" s="29">
        <f t="shared" si="954"/>
        <v>0</v>
      </c>
      <c r="CZ91" s="29">
        <f t="shared" si="954"/>
        <v>0</v>
      </c>
      <c r="DA91" s="29">
        <f t="shared" si="954"/>
        <v>0</v>
      </c>
      <c r="DB91" s="29">
        <f t="shared" si="954"/>
        <v>0</v>
      </c>
      <c r="DC91" s="29">
        <f t="shared" si="954"/>
        <v>0</v>
      </c>
      <c r="DD91" s="29">
        <f t="shared" si="954"/>
        <v>0</v>
      </c>
      <c r="DE91" s="29">
        <f t="shared" si="954"/>
        <v>0</v>
      </c>
      <c r="DF91" s="29">
        <f t="shared" si="954"/>
        <v>0</v>
      </c>
      <c r="DG91" s="29">
        <f t="shared" si="954"/>
        <v>0</v>
      </c>
      <c r="DH91" s="29">
        <f t="shared" si="954"/>
        <v>0</v>
      </c>
      <c r="DI91" s="29">
        <f t="shared" si="954"/>
        <v>0</v>
      </c>
      <c r="DJ91" s="29">
        <f t="shared" si="954"/>
        <v>0</v>
      </c>
      <c r="DK91" s="29">
        <f t="shared" ref="DK91" si="955">SUM(DK92:DK93)</f>
        <v>0</v>
      </c>
      <c r="DL91" s="29">
        <f t="shared" ref="DL91" si="956">SUM(DL92:DL93)</f>
        <v>0</v>
      </c>
      <c r="DM91" s="29">
        <f t="shared" ref="DM91" si="957">SUM(DM92:DM93)</f>
        <v>0</v>
      </c>
      <c r="DN91" s="29">
        <f t="shared" ref="DN91" si="958">SUM(DN92:DN93)</f>
        <v>0</v>
      </c>
      <c r="DO91" s="29">
        <f t="shared" ref="DO91" si="959">SUM(DO92:DO93)</f>
        <v>0</v>
      </c>
      <c r="DP91" s="29">
        <f t="shared" ref="DP91" si="960">SUM(DP92:DP93)</f>
        <v>0</v>
      </c>
      <c r="DQ91" s="29">
        <f t="shared" ref="DQ91" si="961">SUM(DQ92:DQ93)</f>
        <v>0</v>
      </c>
      <c r="DR91" s="29">
        <f t="shared" ref="DR91" si="962">SUM(DR92:DR93)</f>
        <v>0</v>
      </c>
      <c r="DS91" s="29">
        <f t="shared" ref="DS91" si="963">SUM(DS92:DS93)</f>
        <v>0</v>
      </c>
      <c r="DT91" s="29">
        <f t="shared" ref="DT91" si="964">SUM(DT92:DT93)</f>
        <v>0</v>
      </c>
      <c r="DU91" s="29">
        <f t="shared" ref="DU91" si="965">SUM(DU92:DU93)</f>
        <v>0</v>
      </c>
      <c r="DV91" s="29">
        <f t="shared" ref="DV91" si="966">SUM(DV92:DV93)</f>
        <v>0</v>
      </c>
      <c r="DW91" s="29">
        <f t="shared" ref="DW91" si="967">SUM(DW92:DW93)</f>
        <v>0</v>
      </c>
      <c r="DX91" s="29">
        <f t="shared" ref="DX91" si="968">SUM(DX92:DX93)</f>
        <v>0</v>
      </c>
      <c r="DY91" s="29">
        <f t="shared" ref="DY91" si="969">SUM(DY92:DY93)</f>
        <v>0</v>
      </c>
      <c r="DZ91" s="28" t="s">
        <v>122</v>
      </c>
    </row>
    <row r="92" spans="1:130" s="63" customFormat="1" ht="15.75" hidden="1" customHeight="1" x14ac:dyDescent="0.25">
      <c r="A92" s="61"/>
      <c r="B92" s="64"/>
      <c r="C92" s="56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2"/>
      <c r="BQ92" s="62"/>
      <c r="BR92" s="62"/>
      <c r="BS92" s="62"/>
      <c r="BT92" s="62"/>
      <c r="BU92" s="62"/>
      <c r="BV92" s="62"/>
      <c r="BW92" s="62"/>
      <c r="BX92" s="62"/>
      <c r="BY92" s="62"/>
      <c r="BZ92" s="62"/>
      <c r="CA92" s="62"/>
      <c r="CB92" s="62"/>
      <c r="CC92" s="62"/>
      <c r="CD92" s="62"/>
      <c r="CE92" s="62"/>
      <c r="CF92" s="62"/>
      <c r="CG92" s="62"/>
      <c r="CH92" s="62"/>
      <c r="CI92" s="62"/>
      <c r="CJ92" s="62"/>
      <c r="CK92" s="62"/>
      <c r="CL92" s="62"/>
      <c r="CM92" s="62"/>
      <c r="CN92" s="62"/>
      <c r="CO92" s="62"/>
      <c r="CP92" s="62"/>
      <c r="CQ92" s="62"/>
      <c r="CR92" s="62"/>
      <c r="CS92" s="62"/>
      <c r="CT92" s="62"/>
      <c r="CU92" s="62"/>
      <c r="CV92" s="62"/>
      <c r="CW92" s="62"/>
      <c r="CX92" s="62"/>
      <c r="CY92" s="62"/>
      <c r="CZ92" s="62"/>
      <c r="DA92" s="62"/>
      <c r="DB92" s="62"/>
      <c r="DC92" s="62"/>
      <c r="DD92" s="62"/>
      <c r="DE92" s="62"/>
      <c r="DF92" s="62"/>
      <c r="DG92" s="62"/>
      <c r="DH92" s="62"/>
      <c r="DI92" s="62"/>
      <c r="DJ92" s="62"/>
      <c r="DK92" s="62"/>
      <c r="DL92" s="62">
        <f>SUM(AF92,AT92,BH92,BV92,CJ92)</f>
        <v>0</v>
      </c>
      <c r="DM92" s="62">
        <f t="shared" ref="DM92:DM93" si="970">SUM(AG92,AU92,BI92,BW92,CK92)</f>
        <v>0</v>
      </c>
      <c r="DN92" s="62">
        <f t="shared" ref="DN92:DN93" si="971">SUM(AH92,AV92,BJ92,BX92,CL92)</f>
        <v>0</v>
      </c>
      <c r="DO92" s="62">
        <f t="shared" ref="DO92:DO93" si="972">SUM(AI92,AW92,BK92,BY92,CM92)</f>
        <v>0</v>
      </c>
      <c r="DP92" s="62">
        <f t="shared" ref="DP92:DP93" si="973">SUM(AJ92,AX92,BL92,BZ92,CN92)</f>
        <v>0</v>
      </c>
      <c r="DQ92" s="62">
        <f t="shared" ref="DQ92:DQ93" si="974">SUM(AK92,AY92,BM92,CA92,CO92)</f>
        <v>0</v>
      </c>
      <c r="DR92" s="62">
        <f t="shared" ref="DR92:DR93" si="975">SUM(AL92,AZ92,BN92,CB92,CP92)</f>
        <v>0</v>
      </c>
      <c r="DS92" s="62">
        <f t="shared" ref="DS92:DS93" si="976">SUM(AM92,BA92,BO92,CC92,CQ92)</f>
        <v>0</v>
      </c>
      <c r="DT92" s="62">
        <f t="shared" ref="DT92:DT93" si="977">SUM(AN92,BB92,BP92,CD92,CR92)</f>
        <v>0</v>
      </c>
      <c r="DU92" s="62">
        <f t="shared" ref="DU92:DU93" si="978">SUM(AO92,BC92,BQ92,CE92,CS92)</f>
        <v>0</v>
      </c>
      <c r="DV92" s="62">
        <f t="shared" ref="DV92:DV93" si="979">SUM(AP92,BD92,BR92,CF92,CT92)</f>
        <v>0</v>
      </c>
      <c r="DW92" s="62">
        <f t="shared" ref="DW92:DW93" si="980">SUM(AQ92,BE92,BS92,CG92,CU92)</f>
        <v>0</v>
      </c>
      <c r="DX92" s="62">
        <f t="shared" ref="DX92:DX93" si="981">SUM(AR92,BF92,BT92,CH92,CV92)</f>
        <v>0</v>
      </c>
      <c r="DY92" s="62">
        <f t="shared" ref="DY92:DY93" si="982">SUM(AS92,BG92,BU92,CI92,CW92)</f>
        <v>0</v>
      </c>
      <c r="DZ92" s="56"/>
    </row>
    <row r="93" spans="1:130" s="63" customFormat="1" ht="15.75" hidden="1" customHeight="1" x14ac:dyDescent="0.25">
      <c r="A93" s="61"/>
      <c r="B93" s="64"/>
      <c r="C93" s="56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2"/>
      <c r="BQ93" s="62"/>
      <c r="BR93" s="62"/>
      <c r="BS93" s="62"/>
      <c r="BT93" s="62"/>
      <c r="BU93" s="62"/>
      <c r="BV93" s="62"/>
      <c r="BW93" s="62"/>
      <c r="BX93" s="62"/>
      <c r="BY93" s="62"/>
      <c r="BZ93" s="62"/>
      <c r="CA93" s="62"/>
      <c r="CB93" s="62"/>
      <c r="CC93" s="62"/>
      <c r="CD93" s="62"/>
      <c r="CE93" s="62"/>
      <c r="CF93" s="62"/>
      <c r="CG93" s="62"/>
      <c r="CH93" s="62"/>
      <c r="CI93" s="62"/>
      <c r="CJ93" s="62"/>
      <c r="CK93" s="62"/>
      <c r="CL93" s="62"/>
      <c r="CM93" s="62"/>
      <c r="CN93" s="62"/>
      <c r="CO93" s="62"/>
      <c r="CP93" s="62"/>
      <c r="CQ93" s="62"/>
      <c r="CR93" s="62"/>
      <c r="CS93" s="62"/>
      <c r="CT93" s="62"/>
      <c r="CU93" s="62"/>
      <c r="CV93" s="62"/>
      <c r="CW93" s="62"/>
      <c r="CX93" s="62"/>
      <c r="CY93" s="62"/>
      <c r="CZ93" s="62"/>
      <c r="DA93" s="62"/>
      <c r="DB93" s="62"/>
      <c r="DC93" s="62"/>
      <c r="DD93" s="62"/>
      <c r="DE93" s="62"/>
      <c r="DF93" s="62"/>
      <c r="DG93" s="62"/>
      <c r="DH93" s="62"/>
      <c r="DI93" s="62"/>
      <c r="DJ93" s="62"/>
      <c r="DK93" s="62"/>
      <c r="DL93" s="62">
        <f>SUM(AF93,AT93,BH93,BV93,CJ93)</f>
        <v>0</v>
      </c>
      <c r="DM93" s="62">
        <f t="shared" si="970"/>
        <v>0</v>
      </c>
      <c r="DN93" s="62">
        <f t="shared" si="971"/>
        <v>0</v>
      </c>
      <c r="DO93" s="62">
        <f t="shared" si="972"/>
        <v>0</v>
      </c>
      <c r="DP93" s="62">
        <f t="shared" si="973"/>
        <v>0</v>
      </c>
      <c r="DQ93" s="62">
        <f t="shared" si="974"/>
        <v>0</v>
      </c>
      <c r="DR93" s="62">
        <f t="shared" si="975"/>
        <v>0</v>
      </c>
      <c r="DS93" s="62">
        <f t="shared" si="976"/>
        <v>0</v>
      </c>
      <c r="DT93" s="62">
        <f t="shared" si="977"/>
        <v>0</v>
      </c>
      <c r="DU93" s="62">
        <f t="shared" si="978"/>
        <v>0</v>
      </c>
      <c r="DV93" s="62">
        <f t="shared" si="979"/>
        <v>0</v>
      </c>
      <c r="DW93" s="62">
        <f t="shared" si="980"/>
        <v>0</v>
      </c>
      <c r="DX93" s="62">
        <f t="shared" si="981"/>
        <v>0</v>
      </c>
      <c r="DY93" s="62">
        <f t="shared" si="982"/>
        <v>0</v>
      </c>
      <c r="DZ93" s="56"/>
    </row>
    <row r="94" spans="1:130" ht="61.5" hidden="1" customHeight="1" x14ac:dyDescent="0.25">
      <c r="A94" s="26" t="s">
        <v>190</v>
      </c>
      <c r="B94" s="41" t="s">
        <v>191</v>
      </c>
      <c r="C94" s="28" t="s">
        <v>121</v>
      </c>
      <c r="D94" s="29">
        <f t="shared" ref="D94" si="983">SUM(D95:D96)</f>
        <v>0</v>
      </c>
      <c r="E94" s="29">
        <f t="shared" ref="E94" si="984">SUM(E95:E96)</f>
        <v>0</v>
      </c>
      <c r="F94" s="29">
        <f t="shared" ref="F94" si="985">SUM(F95:F96)</f>
        <v>0</v>
      </c>
      <c r="G94" s="29">
        <f t="shared" ref="G94" si="986">SUM(G95:G96)</f>
        <v>0</v>
      </c>
      <c r="H94" s="29">
        <f t="shared" ref="H94" si="987">SUM(H95:H96)</f>
        <v>0</v>
      </c>
      <c r="I94" s="29">
        <f t="shared" ref="I94" si="988">SUM(I95:I96)</f>
        <v>0</v>
      </c>
      <c r="J94" s="29">
        <f t="shared" ref="J94" si="989">SUM(J95:J96)</f>
        <v>0</v>
      </c>
      <c r="K94" s="29">
        <f t="shared" ref="K94" si="990">SUM(K95:K96)</f>
        <v>0</v>
      </c>
      <c r="L94" s="29">
        <f t="shared" ref="L94" si="991">SUM(L95:L96)</f>
        <v>0</v>
      </c>
      <c r="M94" s="29">
        <f t="shared" ref="M94" si="992">SUM(M95:M96)</f>
        <v>0</v>
      </c>
      <c r="N94" s="29">
        <f t="shared" ref="N94" si="993">SUM(N95:N96)</f>
        <v>0</v>
      </c>
      <c r="O94" s="29">
        <f t="shared" ref="O94" si="994">SUM(O95:O96)</f>
        <v>0</v>
      </c>
      <c r="P94" s="29">
        <f t="shared" ref="P94" si="995">SUM(P95:P96)</f>
        <v>0</v>
      </c>
      <c r="Q94" s="29">
        <f t="shared" ref="Q94" si="996">SUM(Q95:Q96)</f>
        <v>0</v>
      </c>
      <c r="R94" s="60">
        <f t="shared" ref="R94" si="997">SUM(R95:R96)</f>
        <v>0</v>
      </c>
      <c r="S94" s="60">
        <f t="shared" ref="S94" si="998">SUM(S95:S96)</f>
        <v>0</v>
      </c>
      <c r="T94" s="60">
        <f t="shared" ref="T94" si="999">SUM(T95:T96)</f>
        <v>0</v>
      </c>
      <c r="U94" s="60">
        <f t="shared" ref="U94" si="1000">SUM(U95:U96)</f>
        <v>0</v>
      </c>
      <c r="V94" s="60">
        <f t="shared" ref="V94" si="1001">SUM(V95:V96)</f>
        <v>0</v>
      </c>
      <c r="W94" s="60">
        <f t="shared" ref="W94" si="1002">SUM(W95:W96)</f>
        <v>0</v>
      </c>
      <c r="X94" s="60">
        <f t="shared" ref="X94" si="1003">SUM(X95:X96)</f>
        <v>0</v>
      </c>
      <c r="Y94" s="60">
        <f t="shared" ref="Y94" si="1004">SUM(Y95:Y96)</f>
        <v>0</v>
      </c>
      <c r="Z94" s="60">
        <f t="shared" ref="Z94" si="1005">SUM(Z95:Z96)</f>
        <v>0</v>
      </c>
      <c r="AA94" s="60">
        <f t="shared" ref="AA94" si="1006">SUM(AA95:AA96)</f>
        <v>0</v>
      </c>
      <c r="AB94" s="60">
        <f t="shared" ref="AB94" si="1007">SUM(AB95:AB96)</f>
        <v>0</v>
      </c>
      <c r="AC94" s="60">
        <f t="shared" ref="AC94" si="1008">SUM(AC95:AC96)</f>
        <v>0</v>
      </c>
      <c r="AD94" s="60">
        <f t="shared" ref="AD94" si="1009">SUM(AD95:AD96)</f>
        <v>0</v>
      </c>
      <c r="AE94" s="60">
        <f t="shared" ref="AE94" si="1010">SUM(AE95:AE96)</f>
        <v>0</v>
      </c>
      <c r="AF94" s="29">
        <f t="shared" ref="AF94" si="1011">SUM(AF95:AF96)</f>
        <v>0</v>
      </c>
      <c r="AG94" s="29">
        <f t="shared" ref="AG94" si="1012">SUM(AG95:AG96)</f>
        <v>0</v>
      </c>
      <c r="AH94" s="29">
        <f t="shared" ref="AH94" si="1013">SUM(AH95:AH96)</f>
        <v>0</v>
      </c>
      <c r="AI94" s="29">
        <f t="shared" ref="AI94" si="1014">SUM(AI95:AI96)</f>
        <v>0</v>
      </c>
      <c r="AJ94" s="29">
        <f t="shared" ref="AJ94" si="1015">SUM(AJ95:AJ96)</f>
        <v>0</v>
      </c>
      <c r="AK94" s="29">
        <f t="shared" ref="AK94" si="1016">SUM(AK95:AK96)</f>
        <v>0</v>
      </c>
      <c r="AL94" s="29">
        <f t="shared" ref="AL94" si="1017">SUM(AL95:AL96)</f>
        <v>0</v>
      </c>
      <c r="AM94" s="29">
        <f t="shared" ref="AM94" si="1018">SUM(AM95:AM96)</f>
        <v>0</v>
      </c>
      <c r="AN94" s="29">
        <f t="shared" ref="AN94" si="1019">SUM(AN95:AN96)</f>
        <v>0</v>
      </c>
      <c r="AO94" s="29">
        <f t="shared" ref="AO94" si="1020">SUM(AO95:AO96)</f>
        <v>0</v>
      </c>
      <c r="AP94" s="29">
        <f t="shared" ref="AP94" si="1021">SUM(AP95:AP96)</f>
        <v>0</v>
      </c>
      <c r="AQ94" s="29">
        <f t="shared" ref="AQ94" si="1022">SUM(AQ95:AQ96)</f>
        <v>0</v>
      </c>
      <c r="AR94" s="29">
        <f t="shared" ref="AR94" si="1023">SUM(AR95:AR96)</f>
        <v>0</v>
      </c>
      <c r="AS94" s="29">
        <f t="shared" ref="AS94" si="1024">SUM(AS95:AS96)</f>
        <v>0</v>
      </c>
      <c r="AT94" s="29">
        <f t="shared" ref="AT94" si="1025">SUM(AT95:AT96)</f>
        <v>0</v>
      </c>
      <c r="AU94" s="29">
        <f t="shared" ref="AU94" si="1026">SUM(AU95:AU96)</f>
        <v>0</v>
      </c>
      <c r="AV94" s="29">
        <f t="shared" ref="AV94" si="1027">SUM(AV95:AV96)</f>
        <v>0</v>
      </c>
      <c r="AW94" s="29">
        <f t="shared" ref="AW94" si="1028">SUM(AW95:AW96)</f>
        <v>0</v>
      </c>
      <c r="AX94" s="29">
        <f t="shared" ref="AX94" si="1029">SUM(AX95:AX96)</f>
        <v>0</v>
      </c>
      <c r="AY94" s="29">
        <f t="shared" ref="AY94" si="1030">SUM(AY95:AY96)</f>
        <v>0</v>
      </c>
      <c r="AZ94" s="29">
        <f t="shared" ref="AZ94" si="1031">SUM(AZ95:AZ96)</f>
        <v>0</v>
      </c>
      <c r="BA94" s="29">
        <f t="shared" ref="BA94" si="1032">SUM(BA95:BA96)</f>
        <v>0</v>
      </c>
      <c r="BB94" s="29">
        <f t="shared" ref="BB94" si="1033">SUM(BB95:BB96)</f>
        <v>0</v>
      </c>
      <c r="BC94" s="29">
        <f t="shared" ref="BC94" si="1034">SUM(BC95:BC96)</f>
        <v>0</v>
      </c>
      <c r="BD94" s="29">
        <f t="shared" ref="BD94" si="1035">SUM(BD95:BD96)</f>
        <v>0</v>
      </c>
      <c r="BE94" s="29">
        <f t="shared" ref="BE94" si="1036">SUM(BE95:BE96)</f>
        <v>0</v>
      </c>
      <c r="BF94" s="29">
        <f t="shared" ref="BF94" si="1037">SUM(BF95:BF96)</f>
        <v>0</v>
      </c>
      <c r="BG94" s="29">
        <f t="shared" ref="BG94" si="1038">SUM(BG95:BG96)</f>
        <v>0</v>
      </c>
      <c r="BH94" s="29">
        <f t="shared" ref="BH94" si="1039">SUM(BH95:BH96)</f>
        <v>0</v>
      </c>
      <c r="BI94" s="29">
        <f t="shared" ref="BI94" si="1040">SUM(BI95:BI96)</f>
        <v>0</v>
      </c>
      <c r="BJ94" s="29">
        <f t="shared" ref="BJ94" si="1041">SUM(BJ95:BJ96)</f>
        <v>0</v>
      </c>
      <c r="BK94" s="29">
        <f t="shared" ref="BK94" si="1042">SUM(BK95:BK96)</f>
        <v>0</v>
      </c>
      <c r="BL94" s="29">
        <f t="shared" ref="BL94" si="1043">SUM(BL95:BL96)</f>
        <v>0</v>
      </c>
      <c r="BM94" s="29">
        <f t="shared" ref="BM94" si="1044">SUM(BM95:BM96)</f>
        <v>0</v>
      </c>
      <c r="BN94" s="29">
        <f t="shared" ref="BN94" si="1045">SUM(BN95:BN96)</f>
        <v>0</v>
      </c>
      <c r="BO94" s="29">
        <f t="shared" ref="BO94" si="1046">SUM(BO95:BO96)</f>
        <v>0</v>
      </c>
      <c r="BP94" s="29">
        <f t="shared" ref="BP94" si="1047">SUM(BP95:BP96)</f>
        <v>0</v>
      </c>
      <c r="BQ94" s="29">
        <f t="shared" ref="BQ94" si="1048">SUM(BQ95:BQ96)</f>
        <v>0</v>
      </c>
      <c r="BR94" s="29">
        <f t="shared" ref="BR94" si="1049">SUM(BR95:BR96)</f>
        <v>0</v>
      </c>
      <c r="BS94" s="29">
        <f t="shared" ref="BS94" si="1050">SUM(BS95:BS96)</f>
        <v>0</v>
      </c>
      <c r="BT94" s="29">
        <f t="shared" ref="BT94" si="1051">SUM(BT95:BT96)</f>
        <v>0</v>
      </c>
      <c r="BU94" s="29">
        <f t="shared" ref="BU94" si="1052">SUM(BU95:BU96)</f>
        <v>0</v>
      </c>
      <c r="BV94" s="29">
        <f t="shared" ref="BV94" si="1053">SUM(BV95:BV96)</f>
        <v>0</v>
      </c>
      <c r="BW94" s="29">
        <f t="shared" ref="BW94" si="1054">SUM(BW95:BW96)</f>
        <v>0</v>
      </c>
      <c r="BX94" s="29">
        <f t="shared" ref="BX94" si="1055">SUM(BX95:BX96)</f>
        <v>0</v>
      </c>
      <c r="BY94" s="29">
        <f t="shared" ref="BY94" si="1056">SUM(BY95:BY96)</f>
        <v>0</v>
      </c>
      <c r="BZ94" s="29">
        <f t="shared" ref="BZ94" si="1057">SUM(BZ95:BZ96)</f>
        <v>0</v>
      </c>
      <c r="CA94" s="29">
        <f t="shared" ref="CA94" si="1058">SUM(CA95:CA96)</f>
        <v>0</v>
      </c>
      <c r="CB94" s="29">
        <f t="shared" ref="CB94" si="1059">SUM(CB95:CB96)</f>
        <v>0</v>
      </c>
      <c r="CC94" s="29">
        <f t="shared" ref="CC94" si="1060">SUM(CC95:CC96)</f>
        <v>0</v>
      </c>
      <c r="CD94" s="29">
        <f t="shared" ref="CD94" si="1061">SUM(CD95:CD96)</f>
        <v>0</v>
      </c>
      <c r="CE94" s="29">
        <f t="shared" ref="CE94" si="1062">SUM(CE95:CE96)</f>
        <v>0</v>
      </c>
      <c r="CF94" s="29">
        <f t="shared" ref="CF94" si="1063">SUM(CF95:CF96)</f>
        <v>0</v>
      </c>
      <c r="CG94" s="29">
        <f t="shared" ref="CG94" si="1064">SUM(CG95:CG96)</f>
        <v>0</v>
      </c>
      <c r="CH94" s="29">
        <f t="shared" ref="CH94" si="1065">SUM(CH95:CH96)</f>
        <v>0</v>
      </c>
      <c r="CI94" s="29">
        <f t="shared" ref="CI94" si="1066">SUM(CI95:CI96)</f>
        <v>0</v>
      </c>
      <c r="CJ94" s="29">
        <f t="shared" ref="CJ94" si="1067">SUM(CJ95:CJ96)</f>
        <v>0</v>
      </c>
      <c r="CK94" s="29">
        <f t="shared" ref="CK94" si="1068">SUM(CK95:CK96)</f>
        <v>0</v>
      </c>
      <c r="CL94" s="29">
        <f t="shared" ref="CL94" si="1069">SUM(CL95:CL96)</f>
        <v>0</v>
      </c>
      <c r="CM94" s="29">
        <f t="shared" ref="CM94" si="1070">SUM(CM95:CM96)</f>
        <v>0</v>
      </c>
      <c r="CN94" s="29">
        <f t="shared" ref="CN94" si="1071">SUM(CN95:CN96)</f>
        <v>0</v>
      </c>
      <c r="CO94" s="29">
        <f t="shared" ref="CO94" si="1072">SUM(CO95:CO96)</f>
        <v>0</v>
      </c>
      <c r="CP94" s="29">
        <f t="shared" ref="CP94" si="1073">SUM(CP95:CP96)</f>
        <v>0</v>
      </c>
      <c r="CQ94" s="29">
        <f t="shared" ref="CQ94" si="1074">SUM(CQ95:CQ96)</f>
        <v>0</v>
      </c>
      <c r="CR94" s="29">
        <f t="shared" ref="CR94" si="1075">SUM(CR95:CR96)</f>
        <v>0</v>
      </c>
      <c r="CS94" s="29">
        <f t="shared" ref="CS94" si="1076">SUM(CS95:CS96)</f>
        <v>0</v>
      </c>
      <c r="CT94" s="29">
        <f t="shared" ref="CT94" si="1077">SUM(CT95:CT96)</f>
        <v>0</v>
      </c>
      <c r="CU94" s="29">
        <f t="shared" ref="CU94" si="1078">SUM(CU95:CU96)</f>
        <v>0</v>
      </c>
      <c r="CV94" s="29">
        <f t="shared" ref="CV94" si="1079">SUM(CV95:CV96)</f>
        <v>0</v>
      </c>
      <c r="CW94" s="29">
        <f t="shared" ref="CW94:DJ94" si="1080">SUM(CW95:CW96)</f>
        <v>0</v>
      </c>
      <c r="CX94" s="29">
        <f t="shared" si="1080"/>
        <v>0</v>
      </c>
      <c r="CY94" s="29">
        <f t="shared" si="1080"/>
        <v>0</v>
      </c>
      <c r="CZ94" s="29">
        <f t="shared" si="1080"/>
        <v>0</v>
      </c>
      <c r="DA94" s="29">
        <f t="shared" si="1080"/>
        <v>0</v>
      </c>
      <c r="DB94" s="29">
        <f t="shared" si="1080"/>
        <v>0</v>
      </c>
      <c r="DC94" s="29">
        <f t="shared" si="1080"/>
        <v>0</v>
      </c>
      <c r="DD94" s="29">
        <f t="shared" si="1080"/>
        <v>0</v>
      </c>
      <c r="DE94" s="29">
        <f t="shared" si="1080"/>
        <v>0</v>
      </c>
      <c r="DF94" s="29">
        <f t="shared" si="1080"/>
        <v>0</v>
      </c>
      <c r="DG94" s="29">
        <f t="shared" si="1080"/>
        <v>0</v>
      </c>
      <c r="DH94" s="29">
        <f t="shared" si="1080"/>
        <v>0</v>
      </c>
      <c r="DI94" s="29">
        <f t="shared" si="1080"/>
        <v>0</v>
      </c>
      <c r="DJ94" s="29">
        <f t="shared" si="1080"/>
        <v>0</v>
      </c>
      <c r="DK94" s="29">
        <f t="shared" ref="DK94" si="1081">SUM(DK95:DK96)</f>
        <v>0</v>
      </c>
      <c r="DL94" s="29">
        <f t="shared" ref="DL94" si="1082">SUM(DL95:DL96)</f>
        <v>0</v>
      </c>
      <c r="DM94" s="29">
        <f t="shared" ref="DM94" si="1083">SUM(DM95:DM96)</f>
        <v>0</v>
      </c>
      <c r="DN94" s="29">
        <f t="shared" ref="DN94" si="1084">SUM(DN95:DN96)</f>
        <v>0</v>
      </c>
      <c r="DO94" s="29">
        <f t="shared" ref="DO94" si="1085">SUM(DO95:DO96)</f>
        <v>0</v>
      </c>
      <c r="DP94" s="29">
        <f t="shared" ref="DP94" si="1086">SUM(DP95:DP96)</f>
        <v>0</v>
      </c>
      <c r="DQ94" s="29">
        <f t="shared" ref="DQ94" si="1087">SUM(DQ95:DQ96)</f>
        <v>0</v>
      </c>
      <c r="DR94" s="29">
        <f t="shared" ref="DR94" si="1088">SUM(DR95:DR96)</f>
        <v>0</v>
      </c>
      <c r="DS94" s="29">
        <f t="shared" ref="DS94" si="1089">SUM(DS95:DS96)</f>
        <v>0</v>
      </c>
      <c r="DT94" s="29">
        <f t="shared" ref="DT94" si="1090">SUM(DT95:DT96)</f>
        <v>0</v>
      </c>
      <c r="DU94" s="29">
        <f t="shared" ref="DU94" si="1091">SUM(DU95:DU96)</f>
        <v>0</v>
      </c>
      <c r="DV94" s="29">
        <f t="shared" ref="DV94" si="1092">SUM(DV95:DV96)</f>
        <v>0</v>
      </c>
      <c r="DW94" s="29">
        <f t="shared" ref="DW94" si="1093">SUM(DW95:DW96)</f>
        <v>0</v>
      </c>
      <c r="DX94" s="29">
        <f t="shared" ref="DX94" si="1094">SUM(DX95:DX96)</f>
        <v>0</v>
      </c>
      <c r="DY94" s="29">
        <f t="shared" ref="DY94" si="1095">SUM(DY95:DY96)</f>
        <v>0</v>
      </c>
      <c r="DZ94" s="28" t="s">
        <v>122</v>
      </c>
    </row>
    <row r="95" spans="1:130" s="63" customFormat="1" ht="16.5" hidden="1" customHeight="1" x14ac:dyDescent="0.25">
      <c r="A95" s="61"/>
      <c r="B95" s="64"/>
      <c r="C95" s="56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2"/>
      <c r="BQ95" s="62"/>
      <c r="BR95" s="62"/>
      <c r="BS95" s="62"/>
      <c r="BT95" s="62"/>
      <c r="BU95" s="62"/>
      <c r="BV95" s="62"/>
      <c r="BW95" s="62"/>
      <c r="BX95" s="62"/>
      <c r="BY95" s="62"/>
      <c r="BZ95" s="62"/>
      <c r="CA95" s="62"/>
      <c r="CB95" s="62"/>
      <c r="CC95" s="62"/>
      <c r="CD95" s="62"/>
      <c r="CE95" s="62"/>
      <c r="CF95" s="62"/>
      <c r="CG95" s="62"/>
      <c r="CH95" s="62"/>
      <c r="CI95" s="62"/>
      <c r="CJ95" s="62"/>
      <c r="CK95" s="62"/>
      <c r="CL95" s="62"/>
      <c r="CM95" s="62"/>
      <c r="CN95" s="62"/>
      <c r="CO95" s="62"/>
      <c r="CP95" s="62"/>
      <c r="CQ95" s="62"/>
      <c r="CR95" s="62"/>
      <c r="CS95" s="62"/>
      <c r="CT95" s="62"/>
      <c r="CU95" s="62"/>
      <c r="CV95" s="62"/>
      <c r="CW95" s="62"/>
      <c r="CX95" s="62"/>
      <c r="CY95" s="62"/>
      <c r="CZ95" s="62"/>
      <c r="DA95" s="62"/>
      <c r="DB95" s="62"/>
      <c r="DC95" s="62"/>
      <c r="DD95" s="62"/>
      <c r="DE95" s="62"/>
      <c r="DF95" s="62"/>
      <c r="DG95" s="62"/>
      <c r="DH95" s="62"/>
      <c r="DI95" s="62"/>
      <c r="DJ95" s="62"/>
      <c r="DK95" s="62"/>
      <c r="DL95" s="62">
        <f>SUM(AF95,AT95,BH95,BV95,CJ95)</f>
        <v>0</v>
      </c>
      <c r="DM95" s="62">
        <f t="shared" ref="DM95:DM96" si="1096">SUM(AG95,AU95,BI95,BW95,CK95)</f>
        <v>0</v>
      </c>
      <c r="DN95" s="62">
        <f t="shared" ref="DN95:DN96" si="1097">SUM(AH95,AV95,BJ95,BX95,CL95)</f>
        <v>0</v>
      </c>
      <c r="DO95" s="62">
        <f t="shared" ref="DO95:DO96" si="1098">SUM(AI95,AW95,BK95,BY95,CM95)</f>
        <v>0</v>
      </c>
      <c r="DP95" s="62">
        <f t="shared" ref="DP95:DP96" si="1099">SUM(AJ95,AX95,BL95,BZ95,CN95)</f>
        <v>0</v>
      </c>
      <c r="DQ95" s="62">
        <f t="shared" ref="DQ95:DQ96" si="1100">SUM(AK95,AY95,BM95,CA95,CO95)</f>
        <v>0</v>
      </c>
      <c r="DR95" s="62">
        <f t="shared" ref="DR95:DR96" si="1101">SUM(AL95,AZ95,BN95,CB95,CP95)</f>
        <v>0</v>
      </c>
      <c r="DS95" s="62">
        <f t="shared" ref="DS95:DS96" si="1102">SUM(AM95,BA95,BO95,CC95,CQ95)</f>
        <v>0</v>
      </c>
      <c r="DT95" s="62">
        <f t="shared" ref="DT95:DT96" si="1103">SUM(AN95,BB95,BP95,CD95,CR95)</f>
        <v>0</v>
      </c>
      <c r="DU95" s="62">
        <f t="shared" ref="DU95:DU96" si="1104">SUM(AO95,BC95,BQ95,CE95,CS95)</f>
        <v>0</v>
      </c>
      <c r="DV95" s="62">
        <f t="shared" ref="DV95:DV96" si="1105">SUM(AP95,BD95,BR95,CF95,CT95)</f>
        <v>0</v>
      </c>
      <c r="DW95" s="62">
        <f t="shared" ref="DW95:DW96" si="1106">SUM(AQ95,BE95,BS95,CG95,CU95)</f>
        <v>0</v>
      </c>
      <c r="DX95" s="62">
        <f t="shared" ref="DX95:DX96" si="1107">SUM(AR95,BF95,BT95,CH95,CV95)</f>
        <v>0</v>
      </c>
      <c r="DY95" s="62">
        <f t="shared" ref="DY95:DY96" si="1108">SUM(AS95,BG95,BU95,CI95,CW95)</f>
        <v>0</v>
      </c>
      <c r="DZ95" s="56"/>
    </row>
    <row r="96" spans="1:130" s="63" customFormat="1" ht="16.5" hidden="1" customHeight="1" x14ac:dyDescent="0.25">
      <c r="A96" s="61"/>
      <c r="B96" s="64"/>
      <c r="C96" s="56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2"/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2"/>
      <c r="CG96" s="62"/>
      <c r="CH96" s="62"/>
      <c r="CI96" s="62"/>
      <c r="CJ96" s="62"/>
      <c r="CK96" s="62"/>
      <c r="CL96" s="62"/>
      <c r="CM96" s="62"/>
      <c r="CN96" s="62"/>
      <c r="CO96" s="62"/>
      <c r="CP96" s="62"/>
      <c r="CQ96" s="62"/>
      <c r="CR96" s="62"/>
      <c r="CS96" s="62"/>
      <c r="CT96" s="62"/>
      <c r="CU96" s="62"/>
      <c r="CV96" s="62"/>
      <c r="CW96" s="62"/>
      <c r="CX96" s="62"/>
      <c r="CY96" s="62"/>
      <c r="CZ96" s="62"/>
      <c r="DA96" s="62"/>
      <c r="DB96" s="62"/>
      <c r="DC96" s="62"/>
      <c r="DD96" s="62"/>
      <c r="DE96" s="62"/>
      <c r="DF96" s="62"/>
      <c r="DG96" s="62"/>
      <c r="DH96" s="62"/>
      <c r="DI96" s="62"/>
      <c r="DJ96" s="62"/>
      <c r="DK96" s="62"/>
      <c r="DL96" s="62">
        <f>SUM(AF96,AT96,BH96,BV96,CJ96)</f>
        <v>0</v>
      </c>
      <c r="DM96" s="62">
        <f t="shared" si="1096"/>
        <v>0</v>
      </c>
      <c r="DN96" s="62">
        <f t="shared" si="1097"/>
        <v>0</v>
      </c>
      <c r="DO96" s="62">
        <f t="shared" si="1098"/>
        <v>0</v>
      </c>
      <c r="DP96" s="62">
        <f t="shared" si="1099"/>
        <v>0</v>
      </c>
      <c r="DQ96" s="62">
        <f t="shared" si="1100"/>
        <v>0</v>
      </c>
      <c r="DR96" s="62">
        <f t="shared" si="1101"/>
        <v>0</v>
      </c>
      <c r="DS96" s="62">
        <f t="shared" si="1102"/>
        <v>0</v>
      </c>
      <c r="DT96" s="62">
        <f t="shared" si="1103"/>
        <v>0</v>
      </c>
      <c r="DU96" s="62">
        <f t="shared" si="1104"/>
        <v>0</v>
      </c>
      <c r="DV96" s="62">
        <f t="shared" si="1105"/>
        <v>0</v>
      </c>
      <c r="DW96" s="62">
        <f t="shared" si="1106"/>
        <v>0</v>
      </c>
      <c r="DX96" s="62">
        <f t="shared" si="1107"/>
        <v>0</v>
      </c>
      <c r="DY96" s="62">
        <f t="shared" si="1108"/>
        <v>0</v>
      </c>
      <c r="DZ96" s="56"/>
    </row>
    <row r="97" spans="1:130" ht="66.75" hidden="1" customHeight="1" x14ac:dyDescent="0.25">
      <c r="A97" s="26" t="s">
        <v>192</v>
      </c>
      <c r="B97" s="41" t="s">
        <v>193</v>
      </c>
      <c r="C97" s="28" t="s">
        <v>121</v>
      </c>
      <c r="D97" s="29">
        <f t="shared" ref="D97" si="1109">SUM(D98:D99)</f>
        <v>0</v>
      </c>
      <c r="E97" s="29">
        <f t="shared" ref="E97" si="1110">SUM(E98:E99)</f>
        <v>0</v>
      </c>
      <c r="F97" s="29">
        <f t="shared" ref="F97" si="1111">SUM(F98:F99)</f>
        <v>0</v>
      </c>
      <c r="G97" s="29">
        <f t="shared" ref="G97" si="1112">SUM(G98:G99)</f>
        <v>0</v>
      </c>
      <c r="H97" s="29">
        <f t="shared" ref="H97" si="1113">SUM(H98:H99)</f>
        <v>0</v>
      </c>
      <c r="I97" s="29">
        <f t="shared" ref="I97" si="1114">SUM(I98:I99)</f>
        <v>0</v>
      </c>
      <c r="J97" s="29">
        <f t="shared" ref="J97" si="1115">SUM(J98:J99)</f>
        <v>0</v>
      </c>
      <c r="K97" s="29">
        <f t="shared" ref="K97" si="1116">SUM(K98:K99)</f>
        <v>0</v>
      </c>
      <c r="L97" s="29">
        <f t="shared" ref="L97" si="1117">SUM(L98:L99)</f>
        <v>0</v>
      </c>
      <c r="M97" s="29">
        <f t="shared" ref="M97" si="1118">SUM(M98:M99)</f>
        <v>0</v>
      </c>
      <c r="N97" s="29">
        <f t="shared" ref="N97" si="1119">SUM(N98:N99)</f>
        <v>0</v>
      </c>
      <c r="O97" s="29">
        <f t="shared" ref="O97" si="1120">SUM(O98:O99)</f>
        <v>0</v>
      </c>
      <c r="P97" s="29">
        <f t="shared" ref="P97" si="1121">SUM(P98:P99)</f>
        <v>0</v>
      </c>
      <c r="Q97" s="29">
        <f t="shared" ref="Q97" si="1122">SUM(Q98:Q99)</f>
        <v>0</v>
      </c>
      <c r="R97" s="60">
        <f t="shared" ref="R97" si="1123">SUM(R98:R99)</f>
        <v>0</v>
      </c>
      <c r="S97" s="60">
        <f t="shared" ref="S97" si="1124">SUM(S98:S99)</f>
        <v>0</v>
      </c>
      <c r="T97" s="60">
        <f t="shared" ref="T97" si="1125">SUM(T98:T99)</f>
        <v>0</v>
      </c>
      <c r="U97" s="60">
        <f t="shared" ref="U97" si="1126">SUM(U98:U99)</f>
        <v>0</v>
      </c>
      <c r="V97" s="60">
        <f t="shared" ref="V97" si="1127">SUM(V98:V99)</f>
        <v>0</v>
      </c>
      <c r="W97" s="60">
        <f t="shared" ref="W97" si="1128">SUM(W98:W99)</f>
        <v>0</v>
      </c>
      <c r="X97" s="60">
        <f t="shared" ref="X97" si="1129">SUM(X98:X99)</f>
        <v>0</v>
      </c>
      <c r="Y97" s="60">
        <f t="shared" ref="Y97" si="1130">SUM(Y98:Y99)</f>
        <v>0</v>
      </c>
      <c r="Z97" s="60">
        <f t="shared" ref="Z97" si="1131">SUM(Z98:Z99)</f>
        <v>0</v>
      </c>
      <c r="AA97" s="60">
        <f t="shared" ref="AA97" si="1132">SUM(AA98:AA99)</f>
        <v>0</v>
      </c>
      <c r="AB97" s="60">
        <f t="shared" ref="AB97" si="1133">SUM(AB98:AB99)</f>
        <v>0</v>
      </c>
      <c r="AC97" s="60">
        <f t="shared" ref="AC97" si="1134">SUM(AC98:AC99)</f>
        <v>0</v>
      </c>
      <c r="AD97" s="60">
        <f t="shared" ref="AD97" si="1135">SUM(AD98:AD99)</f>
        <v>0</v>
      </c>
      <c r="AE97" s="60">
        <f t="shared" ref="AE97" si="1136">SUM(AE98:AE99)</f>
        <v>0</v>
      </c>
      <c r="AF97" s="29">
        <f t="shared" ref="AF97" si="1137">SUM(AF98:AF99)</f>
        <v>0</v>
      </c>
      <c r="AG97" s="29">
        <f t="shared" ref="AG97" si="1138">SUM(AG98:AG99)</f>
        <v>0</v>
      </c>
      <c r="AH97" s="29">
        <f t="shared" ref="AH97" si="1139">SUM(AH98:AH99)</f>
        <v>0</v>
      </c>
      <c r="AI97" s="29">
        <f t="shared" ref="AI97" si="1140">SUM(AI98:AI99)</f>
        <v>0</v>
      </c>
      <c r="AJ97" s="29">
        <f t="shared" ref="AJ97" si="1141">SUM(AJ98:AJ99)</f>
        <v>0</v>
      </c>
      <c r="AK97" s="29">
        <f t="shared" ref="AK97" si="1142">SUM(AK98:AK99)</f>
        <v>0</v>
      </c>
      <c r="AL97" s="29">
        <f t="shared" ref="AL97" si="1143">SUM(AL98:AL99)</f>
        <v>0</v>
      </c>
      <c r="AM97" s="29">
        <f t="shared" ref="AM97" si="1144">SUM(AM98:AM99)</f>
        <v>0</v>
      </c>
      <c r="AN97" s="29">
        <f t="shared" ref="AN97" si="1145">SUM(AN98:AN99)</f>
        <v>0</v>
      </c>
      <c r="AO97" s="29">
        <f t="shared" ref="AO97" si="1146">SUM(AO98:AO99)</f>
        <v>0</v>
      </c>
      <c r="AP97" s="29">
        <f t="shared" ref="AP97" si="1147">SUM(AP98:AP99)</f>
        <v>0</v>
      </c>
      <c r="AQ97" s="29">
        <f t="shared" ref="AQ97" si="1148">SUM(AQ98:AQ99)</f>
        <v>0</v>
      </c>
      <c r="AR97" s="29">
        <f t="shared" ref="AR97" si="1149">SUM(AR98:AR99)</f>
        <v>0</v>
      </c>
      <c r="AS97" s="29">
        <f t="shared" ref="AS97" si="1150">SUM(AS98:AS99)</f>
        <v>0</v>
      </c>
      <c r="AT97" s="29">
        <f t="shared" ref="AT97" si="1151">SUM(AT98:AT99)</f>
        <v>0</v>
      </c>
      <c r="AU97" s="29">
        <f t="shared" ref="AU97" si="1152">SUM(AU98:AU99)</f>
        <v>0</v>
      </c>
      <c r="AV97" s="29">
        <f t="shared" ref="AV97" si="1153">SUM(AV98:AV99)</f>
        <v>0</v>
      </c>
      <c r="AW97" s="29">
        <f t="shared" ref="AW97" si="1154">SUM(AW98:AW99)</f>
        <v>0</v>
      </c>
      <c r="AX97" s="29">
        <f t="shared" ref="AX97" si="1155">SUM(AX98:AX99)</f>
        <v>0</v>
      </c>
      <c r="AY97" s="29">
        <f t="shared" ref="AY97" si="1156">SUM(AY98:AY99)</f>
        <v>0</v>
      </c>
      <c r="AZ97" s="29">
        <f t="shared" ref="AZ97" si="1157">SUM(AZ98:AZ99)</f>
        <v>0</v>
      </c>
      <c r="BA97" s="29">
        <f t="shared" ref="BA97" si="1158">SUM(BA98:BA99)</f>
        <v>0</v>
      </c>
      <c r="BB97" s="29">
        <f t="shared" ref="BB97" si="1159">SUM(BB98:BB99)</f>
        <v>0</v>
      </c>
      <c r="BC97" s="29">
        <f t="shared" ref="BC97" si="1160">SUM(BC98:BC99)</f>
        <v>0</v>
      </c>
      <c r="BD97" s="29">
        <f t="shared" ref="BD97" si="1161">SUM(BD98:BD99)</f>
        <v>0</v>
      </c>
      <c r="BE97" s="29">
        <f t="shared" ref="BE97" si="1162">SUM(BE98:BE99)</f>
        <v>0</v>
      </c>
      <c r="BF97" s="29">
        <f t="shared" ref="BF97" si="1163">SUM(BF98:BF99)</f>
        <v>0</v>
      </c>
      <c r="BG97" s="29">
        <f t="shared" ref="BG97" si="1164">SUM(BG98:BG99)</f>
        <v>0</v>
      </c>
      <c r="BH97" s="29">
        <f t="shared" ref="BH97" si="1165">SUM(BH98:BH99)</f>
        <v>0</v>
      </c>
      <c r="BI97" s="29">
        <f t="shared" ref="BI97" si="1166">SUM(BI98:BI99)</f>
        <v>0</v>
      </c>
      <c r="BJ97" s="29">
        <f t="shared" ref="BJ97" si="1167">SUM(BJ98:BJ99)</f>
        <v>0</v>
      </c>
      <c r="BK97" s="29">
        <f t="shared" ref="BK97" si="1168">SUM(BK98:BK99)</f>
        <v>0</v>
      </c>
      <c r="BL97" s="29">
        <f t="shared" ref="BL97" si="1169">SUM(BL98:BL99)</f>
        <v>0</v>
      </c>
      <c r="BM97" s="29">
        <f t="shared" ref="BM97" si="1170">SUM(BM98:BM99)</f>
        <v>0</v>
      </c>
      <c r="BN97" s="29">
        <f t="shared" ref="BN97" si="1171">SUM(BN98:BN99)</f>
        <v>0</v>
      </c>
      <c r="BO97" s="29">
        <f t="shared" ref="BO97" si="1172">SUM(BO98:BO99)</f>
        <v>0</v>
      </c>
      <c r="BP97" s="29">
        <f t="shared" ref="BP97" si="1173">SUM(BP98:BP99)</f>
        <v>0</v>
      </c>
      <c r="BQ97" s="29">
        <f t="shared" ref="BQ97" si="1174">SUM(BQ98:BQ99)</f>
        <v>0</v>
      </c>
      <c r="BR97" s="29">
        <f t="shared" ref="BR97" si="1175">SUM(BR98:BR99)</f>
        <v>0</v>
      </c>
      <c r="BS97" s="29">
        <f t="shared" ref="BS97" si="1176">SUM(BS98:BS99)</f>
        <v>0</v>
      </c>
      <c r="BT97" s="29">
        <f t="shared" ref="BT97" si="1177">SUM(BT98:BT99)</f>
        <v>0</v>
      </c>
      <c r="BU97" s="29">
        <f t="shared" ref="BU97" si="1178">SUM(BU98:BU99)</f>
        <v>0</v>
      </c>
      <c r="BV97" s="29">
        <f t="shared" ref="BV97" si="1179">SUM(BV98:BV99)</f>
        <v>0</v>
      </c>
      <c r="BW97" s="29">
        <f t="shared" ref="BW97" si="1180">SUM(BW98:BW99)</f>
        <v>0</v>
      </c>
      <c r="BX97" s="29">
        <f t="shared" ref="BX97" si="1181">SUM(BX98:BX99)</f>
        <v>0</v>
      </c>
      <c r="BY97" s="29">
        <f t="shared" ref="BY97" si="1182">SUM(BY98:BY99)</f>
        <v>0</v>
      </c>
      <c r="BZ97" s="29">
        <f t="shared" ref="BZ97" si="1183">SUM(BZ98:BZ99)</f>
        <v>0</v>
      </c>
      <c r="CA97" s="29">
        <f t="shared" ref="CA97" si="1184">SUM(CA98:CA99)</f>
        <v>0</v>
      </c>
      <c r="CB97" s="29">
        <f t="shared" ref="CB97" si="1185">SUM(CB98:CB99)</f>
        <v>0</v>
      </c>
      <c r="CC97" s="29">
        <f t="shared" ref="CC97" si="1186">SUM(CC98:CC99)</f>
        <v>0</v>
      </c>
      <c r="CD97" s="29">
        <f t="shared" ref="CD97" si="1187">SUM(CD98:CD99)</f>
        <v>0</v>
      </c>
      <c r="CE97" s="29">
        <f t="shared" ref="CE97" si="1188">SUM(CE98:CE99)</f>
        <v>0</v>
      </c>
      <c r="CF97" s="29">
        <f t="shared" ref="CF97" si="1189">SUM(CF98:CF99)</f>
        <v>0</v>
      </c>
      <c r="CG97" s="29">
        <f t="shared" ref="CG97" si="1190">SUM(CG98:CG99)</f>
        <v>0</v>
      </c>
      <c r="CH97" s="29">
        <f t="shared" ref="CH97" si="1191">SUM(CH98:CH99)</f>
        <v>0</v>
      </c>
      <c r="CI97" s="29">
        <f t="shared" ref="CI97" si="1192">SUM(CI98:CI99)</f>
        <v>0</v>
      </c>
      <c r="CJ97" s="29">
        <f t="shared" ref="CJ97" si="1193">SUM(CJ98:CJ99)</f>
        <v>0</v>
      </c>
      <c r="CK97" s="29">
        <f t="shared" ref="CK97" si="1194">SUM(CK98:CK99)</f>
        <v>0</v>
      </c>
      <c r="CL97" s="29">
        <f t="shared" ref="CL97" si="1195">SUM(CL98:CL99)</f>
        <v>0</v>
      </c>
      <c r="CM97" s="29">
        <f t="shared" ref="CM97" si="1196">SUM(CM98:CM99)</f>
        <v>0</v>
      </c>
      <c r="CN97" s="29">
        <f t="shared" ref="CN97" si="1197">SUM(CN98:CN99)</f>
        <v>0</v>
      </c>
      <c r="CO97" s="29">
        <f t="shared" ref="CO97" si="1198">SUM(CO98:CO99)</f>
        <v>0</v>
      </c>
      <c r="CP97" s="29">
        <f t="shared" ref="CP97" si="1199">SUM(CP98:CP99)</f>
        <v>0</v>
      </c>
      <c r="CQ97" s="29">
        <f t="shared" ref="CQ97" si="1200">SUM(CQ98:CQ99)</f>
        <v>0</v>
      </c>
      <c r="CR97" s="29">
        <f t="shared" ref="CR97" si="1201">SUM(CR98:CR99)</f>
        <v>0</v>
      </c>
      <c r="CS97" s="29">
        <f t="shared" ref="CS97" si="1202">SUM(CS98:CS99)</f>
        <v>0</v>
      </c>
      <c r="CT97" s="29">
        <f t="shared" ref="CT97" si="1203">SUM(CT98:CT99)</f>
        <v>0</v>
      </c>
      <c r="CU97" s="29">
        <f t="shared" ref="CU97" si="1204">SUM(CU98:CU99)</f>
        <v>0</v>
      </c>
      <c r="CV97" s="29">
        <f t="shared" ref="CV97" si="1205">SUM(CV98:CV99)</f>
        <v>0</v>
      </c>
      <c r="CW97" s="29">
        <f t="shared" ref="CW97:DJ97" si="1206">SUM(CW98:CW99)</f>
        <v>0</v>
      </c>
      <c r="CX97" s="29">
        <f t="shared" si="1206"/>
        <v>0</v>
      </c>
      <c r="CY97" s="29">
        <f t="shared" si="1206"/>
        <v>0</v>
      </c>
      <c r="CZ97" s="29">
        <f t="shared" si="1206"/>
        <v>0</v>
      </c>
      <c r="DA97" s="29">
        <f t="shared" si="1206"/>
        <v>0</v>
      </c>
      <c r="DB97" s="29">
        <f t="shared" si="1206"/>
        <v>0</v>
      </c>
      <c r="DC97" s="29">
        <f t="shared" si="1206"/>
        <v>0</v>
      </c>
      <c r="DD97" s="29">
        <f t="shared" si="1206"/>
        <v>0</v>
      </c>
      <c r="DE97" s="29">
        <f t="shared" si="1206"/>
        <v>0</v>
      </c>
      <c r="DF97" s="29">
        <f t="shared" si="1206"/>
        <v>0</v>
      </c>
      <c r="DG97" s="29">
        <f t="shared" si="1206"/>
        <v>0</v>
      </c>
      <c r="DH97" s="29">
        <f t="shared" si="1206"/>
        <v>0</v>
      </c>
      <c r="DI97" s="29">
        <f t="shared" si="1206"/>
        <v>0</v>
      </c>
      <c r="DJ97" s="29">
        <f t="shared" si="1206"/>
        <v>0</v>
      </c>
      <c r="DK97" s="29">
        <f t="shared" ref="DK97" si="1207">SUM(DK98:DK99)</f>
        <v>0</v>
      </c>
      <c r="DL97" s="29">
        <f t="shared" ref="DL97" si="1208">SUM(DL98:DL99)</f>
        <v>0</v>
      </c>
      <c r="DM97" s="29">
        <f t="shared" ref="DM97" si="1209">SUM(DM98:DM99)</f>
        <v>0</v>
      </c>
      <c r="DN97" s="29">
        <f t="shared" ref="DN97" si="1210">SUM(DN98:DN99)</f>
        <v>0</v>
      </c>
      <c r="DO97" s="29">
        <f t="shared" ref="DO97" si="1211">SUM(DO98:DO99)</f>
        <v>0</v>
      </c>
      <c r="DP97" s="29">
        <f t="shared" ref="DP97" si="1212">SUM(DP98:DP99)</f>
        <v>0</v>
      </c>
      <c r="DQ97" s="29">
        <f t="shared" ref="DQ97" si="1213">SUM(DQ98:DQ99)</f>
        <v>0</v>
      </c>
      <c r="DR97" s="29">
        <f t="shared" ref="DR97" si="1214">SUM(DR98:DR99)</f>
        <v>0</v>
      </c>
      <c r="DS97" s="29">
        <f t="shared" ref="DS97" si="1215">SUM(DS98:DS99)</f>
        <v>0</v>
      </c>
      <c r="DT97" s="29">
        <f t="shared" ref="DT97" si="1216">SUM(DT98:DT99)</f>
        <v>0</v>
      </c>
      <c r="DU97" s="29">
        <f t="shared" ref="DU97" si="1217">SUM(DU98:DU99)</f>
        <v>0</v>
      </c>
      <c r="DV97" s="29">
        <f t="shared" ref="DV97" si="1218">SUM(DV98:DV99)</f>
        <v>0</v>
      </c>
      <c r="DW97" s="29">
        <f t="shared" ref="DW97" si="1219">SUM(DW98:DW99)</f>
        <v>0</v>
      </c>
      <c r="DX97" s="29">
        <f t="shared" ref="DX97" si="1220">SUM(DX98:DX99)</f>
        <v>0</v>
      </c>
      <c r="DY97" s="29">
        <f t="shared" ref="DY97" si="1221">SUM(DY98:DY99)</f>
        <v>0</v>
      </c>
      <c r="DZ97" s="28" t="s">
        <v>122</v>
      </c>
    </row>
    <row r="98" spans="1:130" s="63" customFormat="1" ht="16.5" hidden="1" customHeight="1" x14ac:dyDescent="0.25">
      <c r="A98" s="61"/>
      <c r="B98" s="64"/>
      <c r="C98" s="56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2"/>
      <c r="BQ98" s="6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2"/>
      <c r="CF98" s="62"/>
      <c r="CG98" s="62"/>
      <c r="CH98" s="62"/>
      <c r="CI98" s="62"/>
      <c r="CJ98" s="62"/>
      <c r="CK98" s="62"/>
      <c r="CL98" s="62"/>
      <c r="CM98" s="62"/>
      <c r="CN98" s="62"/>
      <c r="CO98" s="62"/>
      <c r="CP98" s="62"/>
      <c r="CQ98" s="62"/>
      <c r="CR98" s="62"/>
      <c r="CS98" s="62"/>
      <c r="CT98" s="62"/>
      <c r="CU98" s="62"/>
      <c r="CV98" s="62"/>
      <c r="CW98" s="62"/>
      <c r="CX98" s="62"/>
      <c r="CY98" s="62"/>
      <c r="CZ98" s="62"/>
      <c r="DA98" s="62"/>
      <c r="DB98" s="62"/>
      <c r="DC98" s="62"/>
      <c r="DD98" s="62"/>
      <c r="DE98" s="62"/>
      <c r="DF98" s="62"/>
      <c r="DG98" s="62"/>
      <c r="DH98" s="62"/>
      <c r="DI98" s="62"/>
      <c r="DJ98" s="62"/>
      <c r="DK98" s="62"/>
      <c r="DL98" s="62">
        <f>SUM(AF98,AT98,BH98,BV98,CJ98)</f>
        <v>0</v>
      </c>
      <c r="DM98" s="62">
        <f t="shared" ref="DM98:DM99" si="1222">SUM(AG98,AU98,BI98,BW98,CK98)</f>
        <v>0</v>
      </c>
      <c r="DN98" s="62">
        <f t="shared" ref="DN98:DN99" si="1223">SUM(AH98,AV98,BJ98,BX98,CL98)</f>
        <v>0</v>
      </c>
      <c r="DO98" s="62">
        <f t="shared" ref="DO98:DO99" si="1224">SUM(AI98,AW98,BK98,BY98,CM98)</f>
        <v>0</v>
      </c>
      <c r="DP98" s="62">
        <f t="shared" ref="DP98:DP99" si="1225">SUM(AJ98,AX98,BL98,BZ98,CN98)</f>
        <v>0</v>
      </c>
      <c r="DQ98" s="62">
        <f t="shared" ref="DQ98:DQ99" si="1226">SUM(AK98,AY98,BM98,CA98,CO98)</f>
        <v>0</v>
      </c>
      <c r="DR98" s="62">
        <f t="shared" ref="DR98:DR99" si="1227">SUM(AL98,AZ98,BN98,CB98,CP98)</f>
        <v>0</v>
      </c>
      <c r="DS98" s="62">
        <f t="shared" ref="DS98:DS99" si="1228">SUM(AM98,BA98,BO98,CC98,CQ98)</f>
        <v>0</v>
      </c>
      <c r="DT98" s="62">
        <f t="shared" ref="DT98:DT99" si="1229">SUM(AN98,BB98,BP98,CD98,CR98)</f>
        <v>0</v>
      </c>
      <c r="DU98" s="62">
        <f t="shared" ref="DU98:DU99" si="1230">SUM(AO98,BC98,BQ98,CE98,CS98)</f>
        <v>0</v>
      </c>
      <c r="DV98" s="62">
        <f t="shared" ref="DV98:DV99" si="1231">SUM(AP98,BD98,BR98,CF98,CT98)</f>
        <v>0</v>
      </c>
      <c r="DW98" s="62">
        <f t="shared" ref="DW98:DW99" si="1232">SUM(AQ98,BE98,BS98,CG98,CU98)</f>
        <v>0</v>
      </c>
      <c r="DX98" s="62">
        <f t="shared" ref="DX98:DX99" si="1233">SUM(AR98,BF98,BT98,CH98,CV98)</f>
        <v>0</v>
      </c>
      <c r="DY98" s="62">
        <f t="shared" ref="DY98:DY99" si="1234">SUM(AS98,BG98,BU98,CI98,CW98)</f>
        <v>0</v>
      </c>
      <c r="DZ98" s="56"/>
    </row>
    <row r="99" spans="1:130" s="63" customFormat="1" ht="16.5" hidden="1" customHeight="1" x14ac:dyDescent="0.25">
      <c r="A99" s="61"/>
      <c r="B99" s="64"/>
      <c r="C99" s="56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62"/>
      <c r="CW99" s="62"/>
      <c r="CX99" s="62"/>
      <c r="CY99" s="62"/>
      <c r="CZ99" s="62"/>
      <c r="DA99" s="62"/>
      <c r="DB99" s="62"/>
      <c r="DC99" s="62"/>
      <c r="DD99" s="62"/>
      <c r="DE99" s="62"/>
      <c r="DF99" s="62"/>
      <c r="DG99" s="62"/>
      <c r="DH99" s="62"/>
      <c r="DI99" s="62"/>
      <c r="DJ99" s="62"/>
      <c r="DK99" s="62"/>
      <c r="DL99" s="62">
        <f>SUM(AF99,AT99,BH99,BV99,CJ99)</f>
        <v>0</v>
      </c>
      <c r="DM99" s="62">
        <f t="shared" si="1222"/>
        <v>0</v>
      </c>
      <c r="DN99" s="62">
        <f t="shared" si="1223"/>
        <v>0</v>
      </c>
      <c r="DO99" s="62">
        <f t="shared" si="1224"/>
        <v>0</v>
      </c>
      <c r="DP99" s="62">
        <f t="shared" si="1225"/>
        <v>0</v>
      </c>
      <c r="DQ99" s="62">
        <f t="shared" si="1226"/>
        <v>0</v>
      </c>
      <c r="DR99" s="62">
        <f t="shared" si="1227"/>
        <v>0</v>
      </c>
      <c r="DS99" s="62">
        <f t="shared" si="1228"/>
        <v>0</v>
      </c>
      <c r="DT99" s="62">
        <f t="shared" si="1229"/>
        <v>0</v>
      </c>
      <c r="DU99" s="62">
        <f t="shared" si="1230"/>
        <v>0</v>
      </c>
      <c r="DV99" s="62">
        <f t="shared" si="1231"/>
        <v>0</v>
      </c>
      <c r="DW99" s="62">
        <f t="shared" si="1232"/>
        <v>0</v>
      </c>
      <c r="DX99" s="62">
        <f t="shared" si="1233"/>
        <v>0</v>
      </c>
      <c r="DY99" s="62">
        <f t="shared" si="1234"/>
        <v>0</v>
      </c>
      <c r="DZ99" s="56"/>
    </row>
    <row r="100" spans="1:130" ht="55.5" hidden="1" customHeight="1" x14ac:dyDescent="0.25">
      <c r="A100" s="26" t="s">
        <v>194</v>
      </c>
      <c r="B100" s="41" t="s">
        <v>195</v>
      </c>
      <c r="C100" s="28" t="s">
        <v>121</v>
      </c>
      <c r="D100" s="29">
        <f t="shared" ref="D100" si="1235">SUM(D101:D102)</f>
        <v>0</v>
      </c>
      <c r="E100" s="29">
        <f t="shared" ref="E100" si="1236">SUM(E101:E102)</f>
        <v>0</v>
      </c>
      <c r="F100" s="29">
        <f t="shared" ref="F100" si="1237">SUM(F101:F102)</f>
        <v>0</v>
      </c>
      <c r="G100" s="29">
        <f t="shared" ref="G100" si="1238">SUM(G101:G102)</f>
        <v>0</v>
      </c>
      <c r="H100" s="29">
        <f t="shared" ref="H100" si="1239">SUM(H101:H102)</f>
        <v>0</v>
      </c>
      <c r="I100" s="29">
        <f t="shared" ref="I100" si="1240">SUM(I101:I102)</f>
        <v>0</v>
      </c>
      <c r="J100" s="29">
        <f t="shared" ref="J100" si="1241">SUM(J101:J102)</f>
        <v>0</v>
      </c>
      <c r="K100" s="29">
        <f t="shared" ref="K100" si="1242">SUM(K101:K102)</f>
        <v>0</v>
      </c>
      <c r="L100" s="29">
        <f t="shared" ref="L100" si="1243">SUM(L101:L102)</f>
        <v>0</v>
      </c>
      <c r="M100" s="29">
        <f t="shared" ref="M100" si="1244">SUM(M101:M102)</f>
        <v>0</v>
      </c>
      <c r="N100" s="29">
        <f t="shared" ref="N100" si="1245">SUM(N101:N102)</f>
        <v>0</v>
      </c>
      <c r="O100" s="29">
        <f t="shared" ref="O100" si="1246">SUM(O101:O102)</f>
        <v>0</v>
      </c>
      <c r="P100" s="29">
        <f t="shared" ref="P100" si="1247">SUM(P101:P102)</f>
        <v>0</v>
      </c>
      <c r="Q100" s="29">
        <f t="shared" ref="Q100" si="1248">SUM(Q101:Q102)</f>
        <v>0</v>
      </c>
      <c r="R100" s="60">
        <f t="shared" ref="R100" si="1249">SUM(R101:R102)</f>
        <v>0</v>
      </c>
      <c r="S100" s="60">
        <f t="shared" ref="S100" si="1250">SUM(S101:S102)</f>
        <v>0</v>
      </c>
      <c r="T100" s="60">
        <f t="shared" ref="T100" si="1251">SUM(T101:T102)</f>
        <v>0</v>
      </c>
      <c r="U100" s="60">
        <f t="shared" ref="U100" si="1252">SUM(U101:U102)</f>
        <v>0</v>
      </c>
      <c r="V100" s="60">
        <f t="shared" ref="V100" si="1253">SUM(V101:V102)</f>
        <v>0</v>
      </c>
      <c r="W100" s="60">
        <f t="shared" ref="W100" si="1254">SUM(W101:W102)</f>
        <v>0</v>
      </c>
      <c r="X100" s="60">
        <f t="shared" ref="X100" si="1255">SUM(X101:X102)</f>
        <v>0</v>
      </c>
      <c r="Y100" s="60">
        <f t="shared" ref="Y100" si="1256">SUM(Y101:Y102)</f>
        <v>0</v>
      </c>
      <c r="Z100" s="60">
        <f t="shared" ref="Z100" si="1257">SUM(Z101:Z102)</f>
        <v>0</v>
      </c>
      <c r="AA100" s="60">
        <f t="shared" ref="AA100" si="1258">SUM(AA101:AA102)</f>
        <v>0</v>
      </c>
      <c r="AB100" s="60">
        <f t="shared" ref="AB100" si="1259">SUM(AB101:AB102)</f>
        <v>0</v>
      </c>
      <c r="AC100" s="60">
        <f t="shared" ref="AC100" si="1260">SUM(AC101:AC102)</f>
        <v>0</v>
      </c>
      <c r="AD100" s="60">
        <f t="shared" ref="AD100" si="1261">SUM(AD101:AD102)</f>
        <v>0</v>
      </c>
      <c r="AE100" s="60">
        <f t="shared" ref="AE100" si="1262">SUM(AE101:AE102)</f>
        <v>0</v>
      </c>
      <c r="AF100" s="29">
        <f t="shared" ref="AF100" si="1263">SUM(AF101:AF102)</f>
        <v>0</v>
      </c>
      <c r="AG100" s="29">
        <f t="shared" ref="AG100" si="1264">SUM(AG101:AG102)</f>
        <v>0</v>
      </c>
      <c r="AH100" s="29">
        <f t="shared" ref="AH100" si="1265">SUM(AH101:AH102)</f>
        <v>0</v>
      </c>
      <c r="AI100" s="29">
        <f t="shared" ref="AI100" si="1266">SUM(AI101:AI102)</f>
        <v>0</v>
      </c>
      <c r="AJ100" s="29">
        <f t="shared" ref="AJ100" si="1267">SUM(AJ101:AJ102)</f>
        <v>0</v>
      </c>
      <c r="AK100" s="29">
        <f t="shared" ref="AK100" si="1268">SUM(AK101:AK102)</f>
        <v>0</v>
      </c>
      <c r="AL100" s="29">
        <f t="shared" ref="AL100" si="1269">SUM(AL101:AL102)</f>
        <v>0</v>
      </c>
      <c r="AM100" s="29">
        <f t="shared" ref="AM100" si="1270">SUM(AM101:AM102)</f>
        <v>0</v>
      </c>
      <c r="AN100" s="29">
        <f t="shared" ref="AN100" si="1271">SUM(AN101:AN102)</f>
        <v>0</v>
      </c>
      <c r="AO100" s="29">
        <f t="shared" ref="AO100" si="1272">SUM(AO101:AO102)</f>
        <v>0</v>
      </c>
      <c r="AP100" s="29">
        <f t="shared" ref="AP100" si="1273">SUM(AP101:AP102)</f>
        <v>0</v>
      </c>
      <c r="AQ100" s="29">
        <f t="shared" ref="AQ100" si="1274">SUM(AQ101:AQ102)</f>
        <v>0</v>
      </c>
      <c r="AR100" s="29">
        <f t="shared" ref="AR100" si="1275">SUM(AR101:AR102)</f>
        <v>0</v>
      </c>
      <c r="AS100" s="29">
        <f t="shared" ref="AS100" si="1276">SUM(AS101:AS102)</f>
        <v>0</v>
      </c>
      <c r="AT100" s="29">
        <f t="shared" ref="AT100" si="1277">SUM(AT101:AT102)</f>
        <v>0</v>
      </c>
      <c r="AU100" s="29">
        <f t="shared" ref="AU100" si="1278">SUM(AU101:AU102)</f>
        <v>0</v>
      </c>
      <c r="AV100" s="29">
        <f t="shared" ref="AV100" si="1279">SUM(AV101:AV102)</f>
        <v>0</v>
      </c>
      <c r="AW100" s="29">
        <f t="shared" ref="AW100" si="1280">SUM(AW101:AW102)</f>
        <v>0</v>
      </c>
      <c r="AX100" s="29">
        <f t="shared" ref="AX100" si="1281">SUM(AX101:AX102)</f>
        <v>0</v>
      </c>
      <c r="AY100" s="29">
        <f t="shared" ref="AY100" si="1282">SUM(AY101:AY102)</f>
        <v>0</v>
      </c>
      <c r="AZ100" s="29">
        <f t="shared" ref="AZ100" si="1283">SUM(AZ101:AZ102)</f>
        <v>0</v>
      </c>
      <c r="BA100" s="29">
        <f t="shared" ref="BA100" si="1284">SUM(BA101:BA102)</f>
        <v>0</v>
      </c>
      <c r="BB100" s="29">
        <f t="shared" ref="BB100" si="1285">SUM(BB101:BB102)</f>
        <v>0</v>
      </c>
      <c r="BC100" s="29">
        <f t="shared" ref="BC100" si="1286">SUM(BC101:BC102)</f>
        <v>0</v>
      </c>
      <c r="BD100" s="29">
        <f t="shared" ref="BD100" si="1287">SUM(BD101:BD102)</f>
        <v>0</v>
      </c>
      <c r="BE100" s="29">
        <f t="shared" ref="BE100" si="1288">SUM(BE101:BE102)</f>
        <v>0</v>
      </c>
      <c r="BF100" s="29">
        <f t="shared" ref="BF100" si="1289">SUM(BF101:BF102)</f>
        <v>0</v>
      </c>
      <c r="BG100" s="29">
        <f t="shared" ref="BG100" si="1290">SUM(BG101:BG102)</f>
        <v>0</v>
      </c>
      <c r="BH100" s="29">
        <f t="shared" ref="BH100" si="1291">SUM(BH101:BH102)</f>
        <v>0</v>
      </c>
      <c r="BI100" s="29">
        <f t="shared" ref="BI100" si="1292">SUM(BI101:BI102)</f>
        <v>0</v>
      </c>
      <c r="BJ100" s="29">
        <f t="shared" ref="BJ100" si="1293">SUM(BJ101:BJ102)</f>
        <v>0</v>
      </c>
      <c r="BK100" s="29">
        <f t="shared" ref="BK100" si="1294">SUM(BK101:BK102)</f>
        <v>0</v>
      </c>
      <c r="BL100" s="29">
        <f t="shared" ref="BL100" si="1295">SUM(BL101:BL102)</f>
        <v>0</v>
      </c>
      <c r="BM100" s="29">
        <f t="shared" ref="BM100" si="1296">SUM(BM101:BM102)</f>
        <v>0</v>
      </c>
      <c r="BN100" s="29">
        <f t="shared" ref="BN100" si="1297">SUM(BN101:BN102)</f>
        <v>0</v>
      </c>
      <c r="BO100" s="29">
        <f t="shared" ref="BO100" si="1298">SUM(BO101:BO102)</f>
        <v>0</v>
      </c>
      <c r="BP100" s="29">
        <f t="shared" ref="BP100" si="1299">SUM(BP101:BP102)</f>
        <v>0</v>
      </c>
      <c r="BQ100" s="29">
        <f t="shared" ref="BQ100" si="1300">SUM(BQ101:BQ102)</f>
        <v>0</v>
      </c>
      <c r="BR100" s="29">
        <f t="shared" ref="BR100" si="1301">SUM(BR101:BR102)</f>
        <v>0</v>
      </c>
      <c r="BS100" s="29">
        <f t="shared" ref="BS100" si="1302">SUM(BS101:BS102)</f>
        <v>0</v>
      </c>
      <c r="BT100" s="29">
        <f t="shared" ref="BT100" si="1303">SUM(BT101:BT102)</f>
        <v>0</v>
      </c>
      <c r="BU100" s="29">
        <f t="shared" ref="BU100" si="1304">SUM(BU101:BU102)</f>
        <v>0</v>
      </c>
      <c r="BV100" s="29">
        <f t="shared" ref="BV100" si="1305">SUM(BV101:BV102)</f>
        <v>0</v>
      </c>
      <c r="BW100" s="29">
        <f t="shared" ref="BW100" si="1306">SUM(BW101:BW102)</f>
        <v>0</v>
      </c>
      <c r="BX100" s="29">
        <f t="shared" ref="BX100" si="1307">SUM(BX101:BX102)</f>
        <v>0</v>
      </c>
      <c r="BY100" s="29">
        <f t="shared" ref="BY100" si="1308">SUM(BY101:BY102)</f>
        <v>0</v>
      </c>
      <c r="BZ100" s="29">
        <f t="shared" ref="BZ100" si="1309">SUM(BZ101:BZ102)</f>
        <v>0</v>
      </c>
      <c r="CA100" s="29">
        <f t="shared" ref="CA100" si="1310">SUM(CA101:CA102)</f>
        <v>0</v>
      </c>
      <c r="CB100" s="29">
        <f t="shared" ref="CB100" si="1311">SUM(CB101:CB102)</f>
        <v>0</v>
      </c>
      <c r="CC100" s="29">
        <f t="shared" ref="CC100" si="1312">SUM(CC101:CC102)</f>
        <v>0</v>
      </c>
      <c r="CD100" s="29">
        <f t="shared" ref="CD100" si="1313">SUM(CD101:CD102)</f>
        <v>0</v>
      </c>
      <c r="CE100" s="29">
        <f t="shared" ref="CE100" si="1314">SUM(CE101:CE102)</f>
        <v>0</v>
      </c>
      <c r="CF100" s="29">
        <f t="shared" ref="CF100" si="1315">SUM(CF101:CF102)</f>
        <v>0</v>
      </c>
      <c r="CG100" s="29">
        <f t="shared" ref="CG100" si="1316">SUM(CG101:CG102)</f>
        <v>0</v>
      </c>
      <c r="CH100" s="29">
        <f t="shared" ref="CH100" si="1317">SUM(CH101:CH102)</f>
        <v>0</v>
      </c>
      <c r="CI100" s="29">
        <f t="shared" ref="CI100" si="1318">SUM(CI101:CI102)</f>
        <v>0</v>
      </c>
      <c r="CJ100" s="29">
        <f t="shared" ref="CJ100" si="1319">SUM(CJ101:CJ102)</f>
        <v>0</v>
      </c>
      <c r="CK100" s="29">
        <f t="shared" ref="CK100" si="1320">SUM(CK101:CK102)</f>
        <v>0</v>
      </c>
      <c r="CL100" s="29">
        <f t="shared" ref="CL100" si="1321">SUM(CL101:CL102)</f>
        <v>0</v>
      </c>
      <c r="CM100" s="29">
        <f t="shared" ref="CM100" si="1322">SUM(CM101:CM102)</f>
        <v>0</v>
      </c>
      <c r="CN100" s="29">
        <f t="shared" ref="CN100" si="1323">SUM(CN101:CN102)</f>
        <v>0</v>
      </c>
      <c r="CO100" s="29">
        <f t="shared" ref="CO100" si="1324">SUM(CO101:CO102)</f>
        <v>0</v>
      </c>
      <c r="CP100" s="29">
        <f t="shared" ref="CP100" si="1325">SUM(CP101:CP102)</f>
        <v>0</v>
      </c>
      <c r="CQ100" s="29">
        <f t="shared" ref="CQ100" si="1326">SUM(CQ101:CQ102)</f>
        <v>0</v>
      </c>
      <c r="CR100" s="29">
        <f t="shared" ref="CR100" si="1327">SUM(CR101:CR102)</f>
        <v>0</v>
      </c>
      <c r="CS100" s="29">
        <f t="shared" ref="CS100" si="1328">SUM(CS101:CS102)</f>
        <v>0</v>
      </c>
      <c r="CT100" s="29">
        <f t="shared" ref="CT100" si="1329">SUM(CT101:CT102)</f>
        <v>0</v>
      </c>
      <c r="CU100" s="29">
        <f t="shared" ref="CU100" si="1330">SUM(CU101:CU102)</f>
        <v>0</v>
      </c>
      <c r="CV100" s="29">
        <f t="shared" ref="CV100" si="1331">SUM(CV101:CV102)</f>
        <v>0</v>
      </c>
      <c r="CW100" s="29">
        <f t="shared" ref="CW100:DJ100" si="1332">SUM(CW101:CW102)</f>
        <v>0</v>
      </c>
      <c r="CX100" s="29">
        <f t="shared" si="1332"/>
        <v>0</v>
      </c>
      <c r="CY100" s="29">
        <f t="shared" si="1332"/>
        <v>0</v>
      </c>
      <c r="CZ100" s="29">
        <f t="shared" si="1332"/>
        <v>0</v>
      </c>
      <c r="DA100" s="29">
        <f t="shared" si="1332"/>
        <v>0</v>
      </c>
      <c r="DB100" s="29">
        <f t="shared" si="1332"/>
        <v>0</v>
      </c>
      <c r="DC100" s="29">
        <f t="shared" si="1332"/>
        <v>0</v>
      </c>
      <c r="DD100" s="29">
        <f t="shared" si="1332"/>
        <v>0</v>
      </c>
      <c r="DE100" s="29">
        <f t="shared" si="1332"/>
        <v>0</v>
      </c>
      <c r="DF100" s="29">
        <f t="shared" si="1332"/>
        <v>0</v>
      </c>
      <c r="DG100" s="29">
        <f t="shared" si="1332"/>
        <v>0</v>
      </c>
      <c r="DH100" s="29">
        <f t="shared" si="1332"/>
        <v>0</v>
      </c>
      <c r="DI100" s="29">
        <f t="shared" si="1332"/>
        <v>0</v>
      </c>
      <c r="DJ100" s="29">
        <f t="shared" si="1332"/>
        <v>0</v>
      </c>
      <c r="DK100" s="29">
        <f t="shared" ref="DK100" si="1333">SUM(DK101:DK102)</f>
        <v>0</v>
      </c>
      <c r="DL100" s="29">
        <f t="shared" ref="DL100" si="1334">SUM(DL101:DL102)</f>
        <v>0</v>
      </c>
      <c r="DM100" s="29">
        <f t="shared" ref="DM100" si="1335">SUM(DM101:DM102)</f>
        <v>0</v>
      </c>
      <c r="DN100" s="29">
        <f t="shared" ref="DN100" si="1336">SUM(DN101:DN102)</f>
        <v>0</v>
      </c>
      <c r="DO100" s="29">
        <f t="shared" ref="DO100" si="1337">SUM(DO101:DO102)</f>
        <v>0</v>
      </c>
      <c r="DP100" s="29">
        <f t="shared" ref="DP100" si="1338">SUM(DP101:DP102)</f>
        <v>0</v>
      </c>
      <c r="DQ100" s="29">
        <f t="shared" ref="DQ100" si="1339">SUM(DQ101:DQ102)</f>
        <v>0</v>
      </c>
      <c r="DR100" s="29">
        <f t="shared" ref="DR100" si="1340">SUM(DR101:DR102)</f>
        <v>0</v>
      </c>
      <c r="DS100" s="29">
        <f t="shared" ref="DS100" si="1341">SUM(DS101:DS102)</f>
        <v>0</v>
      </c>
      <c r="DT100" s="29">
        <f t="shared" ref="DT100" si="1342">SUM(DT101:DT102)</f>
        <v>0</v>
      </c>
      <c r="DU100" s="29">
        <f t="shared" ref="DU100" si="1343">SUM(DU101:DU102)</f>
        <v>0</v>
      </c>
      <c r="DV100" s="29">
        <f t="shared" ref="DV100" si="1344">SUM(DV101:DV102)</f>
        <v>0</v>
      </c>
      <c r="DW100" s="29">
        <f t="shared" ref="DW100" si="1345">SUM(DW101:DW102)</f>
        <v>0</v>
      </c>
      <c r="DX100" s="29">
        <f t="shared" ref="DX100" si="1346">SUM(DX101:DX102)</f>
        <v>0</v>
      </c>
      <c r="DY100" s="29">
        <f t="shared" ref="DY100" si="1347">SUM(DY101:DY102)</f>
        <v>0</v>
      </c>
      <c r="DZ100" s="28" t="s">
        <v>122</v>
      </c>
    </row>
    <row r="101" spans="1:130" s="63" customFormat="1" ht="17.25" hidden="1" customHeight="1" x14ac:dyDescent="0.25">
      <c r="A101" s="61"/>
      <c r="B101" s="64"/>
      <c r="C101" s="56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2"/>
      <c r="BQ101" s="62"/>
      <c r="BR101" s="62"/>
      <c r="BS101" s="62"/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  <c r="CF101" s="62"/>
      <c r="CG101" s="62"/>
      <c r="CH101" s="62"/>
      <c r="CI101" s="62"/>
      <c r="CJ101" s="62"/>
      <c r="CK101" s="62"/>
      <c r="CL101" s="62"/>
      <c r="CM101" s="62"/>
      <c r="CN101" s="62"/>
      <c r="CO101" s="62"/>
      <c r="CP101" s="62"/>
      <c r="CQ101" s="62"/>
      <c r="CR101" s="62"/>
      <c r="CS101" s="62"/>
      <c r="CT101" s="62"/>
      <c r="CU101" s="62"/>
      <c r="CV101" s="62"/>
      <c r="CW101" s="62"/>
      <c r="CX101" s="62"/>
      <c r="CY101" s="62"/>
      <c r="CZ101" s="62"/>
      <c r="DA101" s="62"/>
      <c r="DB101" s="62"/>
      <c r="DC101" s="62"/>
      <c r="DD101" s="62"/>
      <c r="DE101" s="62"/>
      <c r="DF101" s="62"/>
      <c r="DG101" s="62"/>
      <c r="DH101" s="62"/>
      <c r="DI101" s="62"/>
      <c r="DJ101" s="62"/>
      <c r="DK101" s="62"/>
      <c r="DL101" s="62">
        <f>SUM(AF101,AT101,BH101,BV101,CJ101)</f>
        <v>0</v>
      </c>
      <c r="DM101" s="62">
        <f t="shared" ref="DM101:DM102" si="1348">SUM(AG101,AU101,BI101,BW101,CK101)</f>
        <v>0</v>
      </c>
      <c r="DN101" s="62">
        <f t="shared" ref="DN101:DN102" si="1349">SUM(AH101,AV101,BJ101,BX101,CL101)</f>
        <v>0</v>
      </c>
      <c r="DO101" s="62">
        <f t="shared" ref="DO101:DO102" si="1350">SUM(AI101,AW101,BK101,BY101,CM101)</f>
        <v>0</v>
      </c>
      <c r="DP101" s="62">
        <f t="shared" ref="DP101:DP102" si="1351">SUM(AJ101,AX101,BL101,BZ101,CN101)</f>
        <v>0</v>
      </c>
      <c r="DQ101" s="62">
        <f t="shared" ref="DQ101:DQ102" si="1352">SUM(AK101,AY101,BM101,CA101,CO101)</f>
        <v>0</v>
      </c>
      <c r="DR101" s="62">
        <f t="shared" ref="DR101:DR102" si="1353">SUM(AL101,AZ101,BN101,CB101,CP101)</f>
        <v>0</v>
      </c>
      <c r="DS101" s="62">
        <f t="shared" ref="DS101:DS102" si="1354">SUM(AM101,BA101,BO101,CC101,CQ101)</f>
        <v>0</v>
      </c>
      <c r="DT101" s="62">
        <f t="shared" ref="DT101:DT102" si="1355">SUM(AN101,BB101,BP101,CD101,CR101)</f>
        <v>0</v>
      </c>
      <c r="DU101" s="62">
        <f t="shared" ref="DU101:DU102" si="1356">SUM(AO101,BC101,BQ101,CE101,CS101)</f>
        <v>0</v>
      </c>
      <c r="DV101" s="62">
        <f t="shared" ref="DV101:DV102" si="1357">SUM(AP101,BD101,BR101,CF101,CT101)</f>
        <v>0</v>
      </c>
      <c r="DW101" s="62">
        <f t="shared" ref="DW101:DW102" si="1358">SUM(AQ101,BE101,BS101,CG101,CU101)</f>
        <v>0</v>
      </c>
      <c r="DX101" s="62">
        <f t="shared" ref="DX101:DX102" si="1359">SUM(AR101,BF101,BT101,CH101,CV101)</f>
        <v>0</v>
      </c>
      <c r="DY101" s="62">
        <f t="shared" ref="DY101:DY102" si="1360">SUM(AS101,BG101,BU101,CI101,CW101)</f>
        <v>0</v>
      </c>
      <c r="DZ101" s="56"/>
    </row>
    <row r="102" spans="1:130" s="63" customFormat="1" ht="17.25" hidden="1" customHeight="1" x14ac:dyDescent="0.25">
      <c r="A102" s="61"/>
      <c r="B102" s="64"/>
      <c r="C102" s="56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  <c r="CF102" s="62"/>
      <c r="CG102" s="62"/>
      <c r="CH102" s="62"/>
      <c r="CI102" s="62"/>
      <c r="CJ102" s="62"/>
      <c r="CK102" s="62"/>
      <c r="CL102" s="62"/>
      <c r="CM102" s="62"/>
      <c r="CN102" s="62"/>
      <c r="CO102" s="62"/>
      <c r="CP102" s="62"/>
      <c r="CQ102" s="62"/>
      <c r="CR102" s="62"/>
      <c r="CS102" s="62"/>
      <c r="CT102" s="62"/>
      <c r="CU102" s="62"/>
      <c r="CV102" s="62"/>
      <c r="CW102" s="62"/>
      <c r="CX102" s="62"/>
      <c r="CY102" s="62"/>
      <c r="CZ102" s="62"/>
      <c r="DA102" s="62"/>
      <c r="DB102" s="62"/>
      <c r="DC102" s="62"/>
      <c r="DD102" s="62"/>
      <c r="DE102" s="62"/>
      <c r="DF102" s="62"/>
      <c r="DG102" s="62"/>
      <c r="DH102" s="62"/>
      <c r="DI102" s="62"/>
      <c r="DJ102" s="62"/>
      <c r="DK102" s="62"/>
      <c r="DL102" s="62">
        <f>SUM(AF102,AT102,BH102,BV102,CJ102)</f>
        <v>0</v>
      </c>
      <c r="DM102" s="62">
        <f t="shared" si="1348"/>
        <v>0</v>
      </c>
      <c r="DN102" s="62">
        <f t="shared" si="1349"/>
        <v>0</v>
      </c>
      <c r="DO102" s="62">
        <f t="shared" si="1350"/>
        <v>0</v>
      </c>
      <c r="DP102" s="62">
        <f t="shared" si="1351"/>
        <v>0</v>
      </c>
      <c r="DQ102" s="62">
        <f t="shared" si="1352"/>
        <v>0</v>
      </c>
      <c r="DR102" s="62">
        <f t="shared" si="1353"/>
        <v>0</v>
      </c>
      <c r="DS102" s="62">
        <f t="shared" si="1354"/>
        <v>0</v>
      </c>
      <c r="DT102" s="62">
        <f t="shared" si="1355"/>
        <v>0</v>
      </c>
      <c r="DU102" s="62">
        <f t="shared" si="1356"/>
        <v>0</v>
      </c>
      <c r="DV102" s="62">
        <f t="shared" si="1357"/>
        <v>0</v>
      </c>
      <c r="DW102" s="62">
        <f t="shared" si="1358"/>
        <v>0</v>
      </c>
      <c r="DX102" s="62">
        <f t="shared" si="1359"/>
        <v>0</v>
      </c>
      <c r="DY102" s="62">
        <f t="shared" si="1360"/>
        <v>0</v>
      </c>
      <c r="DZ102" s="56"/>
    </row>
    <row r="103" spans="1:130" ht="66.75" customHeight="1" x14ac:dyDescent="0.25">
      <c r="A103" s="36" t="s">
        <v>196</v>
      </c>
      <c r="B103" s="42" t="s">
        <v>197</v>
      </c>
      <c r="C103" s="38" t="s">
        <v>121</v>
      </c>
      <c r="D103" s="39">
        <f>SUM(D104,D107)</f>
        <v>0</v>
      </c>
      <c r="E103" s="39">
        <f t="shared" ref="E103:BP103" si="1361">SUM(E104,E107)</f>
        <v>0</v>
      </c>
      <c r="F103" s="39">
        <f t="shared" si="1361"/>
        <v>0</v>
      </c>
      <c r="G103" s="39">
        <f t="shared" si="1361"/>
        <v>0</v>
      </c>
      <c r="H103" s="39">
        <f t="shared" si="1361"/>
        <v>0</v>
      </c>
      <c r="I103" s="39">
        <f t="shared" si="1361"/>
        <v>0</v>
      </c>
      <c r="J103" s="39">
        <f t="shared" si="1361"/>
        <v>0</v>
      </c>
      <c r="K103" s="39">
        <f t="shared" si="1361"/>
        <v>0</v>
      </c>
      <c r="L103" s="39">
        <f t="shared" si="1361"/>
        <v>0</v>
      </c>
      <c r="M103" s="39">
        <f t="shared" si="1361"/>
        <v>0</v>
      </c>
      <c r="N103" s="39">
        <f t="shared" si="1361"/>
        <v>0</v>
      </c>
      <c r="O103" s="39">
        <f t="shared" si="1361"/>
        <v>0</v>
      </c>
      <c r="P103" s="39">
        <f t="shared" si="1361"/>
        <v>0</v>
      </c>
      <c r="Q103" s="39">
        <f t="shared" si="1361"/>
        <v>0</v>
      </c>
      <c r="R103" s="60">
        <f t="shared" si="1361"/>
        <v>0</v>
      </c>
      <c r="S103" s="60">
        <f t="shared" si="1361"/>
        <v>0</v>
      </c>
      <c r="T103" s="60">
        <f t="shared" si="1361"/>
        <v>0</v>
      </c>
      <c r="U103" s="60">
        <f t="shared" si="1361"/>
        <v>0</v>
      </c>
      <c r="V103" s="60">
        <f t="shared" si="1361"/>
        <v>0</v>
      </c>
      <c r="W103" s="60">
        <f t="shared" si="1361"/>
        <v>0</v>
      </c>
      <c r="X103" s="60">
        <f t="shared" si="1361"/>
        <v>0</v>
      </c>
      <c r="Y103" s="60">
        <f t="shared" si="1361"/>
        <v>0</v>
      </c>
      <c r="Z103" s="60">
        <f t="shared" si="1361"/>
        <v>0</v>
      </c>
      <c r="AA103" s="60">
        <f t="shared" si="1361"/>
        <v>0</v>
      </c>
      <c r="AB103" s="60">
        <f t="shared" si="1361"/>
        <v>0</v>
      </c>
      <c r="AC103" s="60">
        <f t="shared" si="1361"/>
        <v>0</v>
      </c>
      <c r="AD103" s="60">
        <f t="shared" si="1361"/>
        <v>0</v>
      </c>
      <c r="AE103" s="60">
        <f t="shared" si="1361"/>
        <v>0</v>
      </c>
      <c r="AF103" s="39">
        <f t="shared" si="1361"/>
        <v>0</v>
      </c>
      <c r="AG103" s="39">
        <f t="shared" si="1361"/>
        <v>0</v>
      </c>
      <c r="AH103" s="39">
        <f t="shared" si="1361"/>
        <v>0</v>
      </c>
      <c r="AI103" s="39">
        <f t="shared" si="1361"/>
        <v>0</v>
      </c>
      <c r="AJ103" s="39">
        <f t="shared" si="1361"/>
        <v>0</v>
      </c>
      <c r="AK103" s="39">
        <f t="shared" si="1361"/>
        <v>0</v>
      </c>
      <c r="AL103" s="39">
        <f t="shared" si="1361"/>
        <v>0</v>
      </c>
      <c r="AM103" s="39">
        <f t="shared" si="1361"/>
        <v>0</v>
      </c>
      <c r="AN103" s="39">
        <f t="shared" si="1361"/>
        <v>0</v>
      </c>
      <c r="AO103" s="39">
        <f t="shared" si="1361"/>
        <v>0</v>
      </c>
      <c r="AP103" s="39">
        <f t="shared" si="1361"/>
        <v>0</v>
      </c>
      <c r="AQ103" s="39">
        <f t="shared" si="1361"/>
        <v>0</v>
      </c>
      <c r="AR103" s="39">
        <f t="shared" si="1361"/>
        <v>0</v>
      </c>
      <c r="AS103" s="39">
        <f t="shared" si="1361"/>
        <v>0</v>
      </c>
      <c r="AT103" s="39">
        <f t="shared" si="1361"/>
        <v>0</v>
      </c>
      <c r="AU103" s="39">
        <f t="shared" si="1361"/>
        <v>0</v>
      </c>
      <c r="AV103" s="39">
        <f t="shared" si="1361"/>
        <v>0</v>
      </c>
      <c r="AW103" s="39">
        <f t="shared" si="1361"/>
        <v>0</v>
      </c>
      <c r="AX103" s="39">
        <f t="shared" si="1361"/>
        <v>0</v>
      </c>
      <c r="AY103" s="39">
        <f t="shared" si="1361"/>
        <v>0</v>
      </c>
      <c r="AZ103" s="39">
        <f t="shared" si="1361"/>
        <v>0</v>
      </c>
      <c r="BA103" s="39">
        <f t="shared" si="1361"/>
        <v>0</v>
      </c>
      <c r="BB103" s="39">
        <f t="shared" si="1361"/>
        <v>0</v>
      </c>
      <c r="BC103" s="39">
        <f t="shared" si="1361"/>
        <v>0</v>
      </c>
      <c r="BD103" s="39">
        <f t="shared" si="1361"/>
        <v>0</v>
      </c>
      <c r="BE103" s="39">
        <f t="shared" si="1361"/>
        <v>0</v>
      </c>
      <c r="BF103" s="39">
        <f t="shared" si="1361"/>
        <v>0</v>
      </c>
      <c r="BG103" s="39">
        <f t="shared" si="1361"/>
        <v>0</v>
      </c>
      <c r="BH103" s="39">
        <f t="shared" si="1361"/>
        <v>0</v>
      </c>
      <c r="BI103" s="39">
        <f t="shared" si="1361"/>
        <v>0</v>
      </c>
      <c r="BJ103" s="39">
        <f t="shared" si="1361"/>
        <v>0</v>
      </c>
      <c r="BK103" s="39">
        <f t="shared" si="1361"/>
        <v>0</v>
      </c>
      <c r="BL103" s="39">
        <f t="shared" si="1361"/>
        <v>0</v>
      </c>
      <c r="BM103" s="39">
        <f t="shared" si="1361"/>
        <v>0</v>
      </c>
      <c r="BN103" s="39">
        <f t="shared" si="1361"/>
        <v>0</v>
      </c>
      <c r="BO103" s="39">
        <f t="shared" si="1361"/>
        <v>0</v>
      </c>
      <c r="BP103" s="39">
        <f t="shared" si="1361"/>
        <v>0</v>
      </c>
      <c r="BQ103" s="39">
        <f t="shared" ref="BQ103:DY103" si="1362">SUM(BQ104,BQ107)</f>
        <v>0</v>
      </c>
      <c r="BR103" s="39">
        <f t="shared" si="1362"/>
        <v>0</v>
      </c>
      <c r="BS103" s="39">
        <f t="shared" si="1362"/>
        <v>0</v>
      </c>
      <c r="BT103" s="39">
        <f t="shared" si="1362"/>
        <v>0</v>
      </c>
      <c r="BU103" s="39">
        <f t="shared" si="1362"/>
        <v>0</v>
      </c>
      <c r="BV103" s="39">
        <f t="shared" ref="BV103:CI103" si="1363">SUM(BV104,BV107)</f>
        <v>0</v>
      </c>
      <c r="BW103" s="39">
        <f t="shared" si="1363"/>
        <v>0</v>
      </c>
      <c r="BX103" s="39">
        <f t="shared" si="1363"/>
        <v>0</v>
      </c>
      <c r="BY103" s="39">
        <f t="shared" si="1363"/>
        <v>0</v>
      </c>
      <c r="BZ103" s="39">
        <f t="shared" si="1363"/>
        <v>0</v>
      </c>
      <c r="CA103" s="39">
        <f t="shared" si="1363"/>
        <v>0</v>
      </c>
      <c r="CB103" s="39">
        <f t="shared" si="1363"/>
        <v>0</v>
      </c>
      <c r="CC103" s="39">
        <f t="shared" si="1363"/>
        <v>0</v>
      </c>
      <c r="CD103" s="39">
        <f t="shared" si="1363"/>
        <v>0</v>
      </c>
      <c r="CE103" s="39">
        <f t="shared" si="1363"/>
        <v>0</v>
      </c>
      <c r="CF103" s="39">
        <f t="shared" si="1363"/>
        <v>0</v>
      </c>
      <c r="CG103" s="39">
        <f t="shared" si="1363"/>
        <v>0</v>
      </c>
      <c r="CH103" s="39">
        <f t="shared" si="1363"/>
        <v>0</v>
      </c>
      <c r="CI103" s="39">
        <f t="shared" si="1363"/>
        <v>0</v>
      </c>
      <c r="CJ103" s="39">
        <f t="shared" si="1362"/>
        <v>0</v>
      </c>
      <c r="CK103" s="39">
        <f t="shared" si="1362"/>
        <v>0</v>
      </c>
      <c r="CL103" s="39">
        <f t="shared" si="1362"/>
        <v>0</v>
      </c>
      <c r="CM103" s="39">
        <f t="shared" si="1362"/>
        <v>0</v>
      </c>
      <c r="CN103" s="39">
        <f t="shared" si="1362"/>
        <v>0</v>
      </c>
      <c r="CO103" s="39">
        <f t="shared" si="1362"/>
        <v>0</v>
      </c>
      <c r="CP103" s="39">
        <f t="shared" si="1362"/>
        <v>0</v>
      </c>
      <c r="CQ103" s="39">
        <f t="shared" si="1362"/>
        <v>0</v>
      </c>
      <c r="CR103" s="39">
        <f t="shared" si="1362"/>
        <v>0</v>
      </c>
      <c r="CS103" s="39">
        <f t="shared" si="1362"/>
        <v>0</v>
      </c>
      <c r="CT103" s="39">
        <f t="shared" si="1362"/>
        <v>0</v>
      </c>
      <c r="CU103" s="39">
        <f t="shared" si="1362"/>
        <v>0</v>
      </c>
      <c r="CV103" s="39">
        <f t="shared" si="1362"/>
        <v>0</v>
      </c>
      <c r="CW103" s="39">
        <f t="shared" si="1362"/>
        <v>0</v>
      </c>
      <c r="CX103" s="39">
        <f t="shared" ref="CX103:DK103" si="1364">SUM(CX104,CX107)</f>
        <v>0</v>
      </c>
      <c r="CY103" s="39">
        <f t="shared" si="1364"/>
        <v>0</v>
      </c>
      <c r="CZ103" s="39">
        <f t="shared" si="1364"/>
        <v>0</v>
      </c>
      <c r="DA103" s="39">
        <f t="shared" si="1364"/>
        <v>0</v>
      </c>
      <c r="DB103" s="39">
        <f t="shared" si="1364"/>
        <v>0</v>
      </c>
      <c r="DC103" s="39">
        <f t="shared" si="1364"/>
        <v>0</v>
      </c>
      <c r="DD103" s="39">
        <f t="shared" si="1364"/>
        <v>0</v>
      </c>
      <c r="DE103" s="39">
        <f t="shared" si="1364"/>
        <v>0</v>
      </c>
      <c r="DF103" s="39">
        <f t="shared" si="1364"/>
        <v>0</v>
      </c>
      <c r="DG103" s="39">
        <f t="shared" si="1364"/>
        <v>0</v>
      </c>
      <c r="DH103" s="39">
        <f t="shared" si="1364"/>
        <v>0</v>
      </c>
      <c r="DI103" s="39">
        <f t="shared" si="1364"/>
        <v>0</v>
      </c>
      <c r="DJ103" s="39">
        <f t="shared" si="1364"/>
        <v>0</v>
      </c>
      <c r="DK103" s="39">
        <f t="shared" si="1364"/>
        <v>0</v>
      </c>
      <c r="DL103" s="39">
        <f t="shared" si="1362"/>
        <v>0</v>
      </c>
      <c r="DM103" s="39">
        <f t="shared" si="1362"/>
        <v>0</v>
      </c>
      <c r="DN103" s="39">
        <f t="shared" si="1362"/>
        <v>0</v>
      </c>
      <c r="DO103" s="39">
        <f t="shared" si="1362"/>
        <v>0</v>
      </c>
      <c r="DP103" s="39">
        <f t="shared" si="1362"/>
        <v>0</v>
      </c>
      <c r="DQ103" s="39">
        <f t="shared" si="1362"/>
        <v>0</v>
      </c>
      <c r="DR103" s="39">
        <f t="shared" si="1362"/>
        <v>0</v>
      </c>
      <c r="DS103" s="39">
        <f t="shared" si="1362"/>
        <v>0</v>
      </c>
      <c r="DT103" s="39">
        <f t="shared" si="1362"/>
        <v>0</v>
      </c>
      <c r="DU103" s="39">
        <f t="shared" si="1362"/>
        <v>0</v>
      </c>
      <c r="DV103" s="39">
        <f t="shared" si="1362"/>
        <v>0</v>
      </c>
      <c r="DW103" s="39">
        <f t="shared" si="1362"/>
        <v>0</v>
      </c>
      <c r="DX103" s="39">
        <f t="shared" si="1362"/>
        <v>0</v>
      </c>
      <c r="DY103" s="39">
        <f t="shared" si="1362"/>
        <v>0</v>
      </c>
      <c r="DZ103" s="38" t="s">
        <v>122</v>
      </c>
    </row>
    <row r="104" spans="1:130" ht="47.25" hidden="1" customHeight="1" x14ac:dyDescent="0.25">
      <c r="A104" s="26" t="s">
        <v>198</v>
      </c>
      <c r="B104" s="41" t="s">
        <v>199</v>
      </c>
      <c r="C104" s="28" t="s">
        <v>121</v>
      </c>
      <c r="D104" s="29">
        <f t="shared" ref="D104" si="1365">SUM(D105:D106)</f>
        <v>0</v>
      </c>
      <c r="E104" s="29">
        <f t="shared" ref="E104" si="1366">SUM(E105:E106)</f>
        <v>0</v>
      </c>
      <c r="F104" s="29">
        <f t="shared" ref="F104" si="1367">SUM(F105:F106)</f>
        <v>0</v>
      </c>
      <c r="G104" s="29">
        <f t="shared" ref="G104" si="1368">SUM(G105:G106)</f>
        <v>0</v>
      </c>
      <c r="H104" s="29">
        <f t="shared" ref="H104" si="1369">SUM(H105:H106)</f>
        <v>0</v>
      </c>
      <c r="I104" s="29">
        <f t="shared" ref="I104" si="1370">SUM(I105:I106)</f>
        <v>0</v>
      </c>
      <c r="J104" s="29">
        <f t="shared" ref="J104" si="1371">SUM(J105:J106)</f>
        <v>0</v>
      </c>
      <c r="K104" s="29">
        <f t="shared" ref="K104" si="1372">SUM(K105:K106)</f>
        <v>0</v>
      </c>
      <c r="L104" s="29">
        <f t="shared" ref="L104" si="1373">SUM(L105:L106)</f>
        <v>0</v>
      </c>
      <c r="M104" s="29">
        <f t="shared" ref="M104" si="1374">SUM(M105:M106)</f>
        <v>0</v>
      </c>
      <c r="N104" s="29">
        <f t="shared" ref="N104" si="1375">SUM(N105:N106)</f>
        <v>0</v>
      </c>
      <c r="O104" s="29">
        <f t="shared" ref="O104" si="1376">SUM(O105:O106)</f>
        <v>0</v>
      </c>
      <c r="P104" s="29">
        <f t="shared" ref="P104" si="1377">SUM(P105:P106)</f>
        <v>0</v>
      </c>
      <c r="Q104" s="29">
        <f t="shared" ref="Q104" si="1378">SUM(Q105:Q106)</f>
        <v>0</v>
      </c>
      <c r="R104" s="60">
        <f t="shared" ref="R104" si="1379">SUM(R105:R106)</f>
        <v>0</v>
      </c>
      <c r="S104" s="60">
        <f t="shared" ref="S104" si="1380">SUM(S105:S106)</f>
        <v>0</v>
      </c>
      <c r="T104" s="60">
        <f t="shared" ref="T104" si="1381">SUM(T105:T106)</f>
        <v>0</v>
      </c>
      <c r="U104" s="60">
        <f t="shared" ref="U104" si="1382">SUM(U105:U106)</f>
        <v>0</v>
      </c>
      <c r="V104" s="60">
        <f t="shared" ref="V104" si="1383">SUM(V105:V106)</f>
        <v>0</v>
      </c>
      <c r="W104" s="60">
        <f t="shared" ref="W104" si="1384">SUM(W105:W106)</f>
        <v>0</v>
      </c>
      <c r="X104" s="60">
        <f t="shared" ref="X104" si="1385">SUM(X105:X106)</f>
        <v>0</v>
      </c>
      <c r="Y104" s="60">
        <f t="shared" ref="Y104" si="1386">SUM(Y105:Y106)</f>
        <v>0</v>
      </c>
      <c r="Z104" s="60">
        <f t="shared" ref="Z104" si="1387">SUM(Z105:Z106)</f>
        <v>0</v>
      </c>
      <c r="AA104" s="60">
        <f t="shared" ref="AA104" si="1388">SUM(AA105:AA106)</f>
        <v>0</v>
      </c>
      <c r="AB104" s="60">
        <f t="shared" ref="AB104" si="1389">SUM(AB105:AB106)</f>
        <v>0</v>
      </c>
      <c r="AC104" s="60">
        <f t="shared" ref="AC104" si="1390">SUM(AC105:AC106)</f>
        <v>0</v>
      </c>
      <c r="AD104" s="60">
        <f t="shared" ref="AD104" si="1391">SUM(AD105:AD106)</f>
        <v>0</v>
      </c>
      <c r="AE104" s="60">
        <f t="shared" ref="AE104" si="1392">SUM(AE105:AE106)</f>
        <v>0</v>
      </c>
      <c r="AF104" s="29">
        <f t="shared" ref="AF104" si="1393">SUM(AF105:AF106)</f>
        <v>0</v>
      </c>
      <c r="AG104" s="29">
        <f t="shared" ref="AG104" si="1394">SUM(AG105:AG106)</f>
        <v>0</v>
      </c>
      <c r="AH104" s="29">
        <f t="shared" ref="AH104" si="1395">SUM(AH105:AH106)</f>
        <v>0</v>
      </c>
      <c r="AI104" s="29">
        <f t="shared" ref="AI104" si="1396">SUM(AI105:AI106)</f>
        <v>0</v>
      </c>
      <c r="AJ104" s="29">
        <f t="shared" ref="AJ104" si="1397">SUM(AJ105:AJ106)</f>
        <v>0</v>
      </c>
      <c r="AK104" s="29">
        <f t="shared" ref="AK104" si="1398">SUM(AK105:AK106)</f>
        <v>0</v>
      </c>
      <c r="AL104" s="29">
        <f t="shared" ref="AL104" si="1399">SUM(AL105:AL106)</f>
        <v>0</v>
      </c>
      <c r="AM104" s="29">
        <f t="shared" ref="AM104" si="1400">SUM(AM105:AM106)</f>
        <v>0</v>
      </c>
      <c r="AN104" s="29">
        <f t="shared" ref="AN104" si="1401">SUM(AN105:AN106)</f>
        <v>0</v>
      </c>
      <c r="AO104" s="29">
        <f t="shared" ref="AO104" si="1402">SUM(AO105:AO106)</f>
        <v>0</v>
      </c>
      <c r="AP104" s="29">
        <f t="shared" ref="AP104" si="1403">SUM(AP105:AP106)</f>
        <v>0</v>
      </c>
      <c r="AQ104" s="29">
        <f t="shared" ref="AQ104" si="1404">SUM(AQ105:AQ106)</f>
        <v>0</v>
      </c>
      <c r="AR104" s="29">
        <f t="shared" ref="AR104" si="1405">SUM(AR105:AR106)</f>
        <v>0</v>
      </c>
      <c r="AS104" s="29">
        <f t="shared" ref="AS104" si="1406">SUM(AS105:AS106)</f>
        <v>0</v>
      </c>
      <c r="AT104" s="29">
        <f t="shared" ref="AT104" si="1407">SUM(AT105:AT106)</f>
        <v>0</v>
      </c>
      <c r="AU104" s="29">
        <f t="shared" ref="AU104" si="1408">SUM(AU105:AU106)</f>
        <v>0</v>
      </c>
      <c r="AV104" s="29">
        <f t="shared" ref="AV104" si="1409">SUM(AV105:AV106)</f>
        <v>0</v>
      </c>
      <c r="AW104" s="29">
        <f t="shared" ref="AW104" si="1410">SUM(AW105:AW106)</f>
        <v>0</v>
      </c>
      <c r="AX104" s="29">
        <f t="shared" ref="AX104" si="1411">SUM(AX105:AX106)</f>
        <v>0</v>
      </c>
      <c r="AY104" s="29">
        <f t="shared" ref="AY104" si="1412">SUM(AY105:AY106)</f>
        <v>0</v>
      </c>
      <c r="AZ104" s="29">
        <f t="shared" ref="AZ104" si="1413">SUM(AZ105:AZ106)</f>
        <v>0</v>
      </c>
      <c r="BA104" s="29">
        <f t="shared" ref="BA104" si="1414">SUM(BA105:BA106)</f>
        <v>0</v>
      </c>
      <c r="BB104" s="29">
        <f t="shared" ref="BB104" si="1415">SUM(BB105:BB106)</f>
        <v>0</v>
      </c>
      <c r="BC104" s="29">
        <f t="shared" ref="BC104" si="1416">SUM(BC105:BC106)</f>
        <v>0</v>
      </c>
      <c r="BD104" s="29">
        <f t="shared" ref="BD104" si="1417">SUM(BD105:BD106)</f>
        <v>0</v>
      </c>
      <c r="BE104" s="29">
        <f t="shared" ref="BE104" si="1418">SUM(BE105:BE106)</f>
        <v>0</v>
      </c>
      <c r="BF104" s="29">
        <f t="shared" ref="BF104" si="1419">SUM(BF105:BF106)</f>
        <v>0</v>
      </c>
      <c r="BG104" s="29">
        <f t="shared" ref="BG104" si="1420">SUM(BG105:BG106)</f>
        <v>0</v>
      </c>
      <c r="BH104" s="29">
        <f t="shared" ref="BH104" si="1421">SUM(BH105:BH106)</f>
        <v>0</v>
      </c>
      <c r="BI104" s="29">
        <f t="shared" ref="BI104" si="1422">SUM(BI105:BI106)</f>
        <v>0</v>
      </c>
      <c r="BJ104" s="29">
        <f t="shared" ref="BJ104" si="1423">SUM(BJ105:BJ106)</f>
        <v>0</v>
      </c>
      <c r="BK104" s="29">
        <f t="shared" ref="BK104" si="1424">SUM(BK105:BK106)</f>
        <v>0</v>
      </c>
      <c r="BL104" s="29">
        <f t="shared" ref="BL104" si="1425">SUM(BL105:BL106)</f>
        <v>0</v>
      </c>
      <c r="BM104" s="29">
        <f t="shared" ref="BM104" si="1426">SUM(BM105:BM106)</f>
        <v>0</v>
      </c>
      <c r="BN104" s="29">
        <f t="shared" ref="BN104" si="1427">SUM(BN105:BN106)</f>
        <v>0</v>
      </c>
      <c r="BO104" s="29">
        <f t="shared" ref="BO104" si="1428">SUM(BO105:BO106)</f>
        <v>0</v>
      </c>
      <c r="BP104" s="29">
        <f t="shared" ref="BP104" si="1429">SUM(BP105:BP106)</f>
        <v>0</v>
      </c>
      <c r="BQ104" s="29">
        <f t="shared" ref="BQ104" si="1430">SUM(BQ105:BQ106)</f>
        <v>0</v>
      </c>
      <c r="BR104" s="29">
        <f t="shared" ref="BR104" si="1431">SUM(BR105:BR106)</f>
        <v>0</v>
      </c>
      <c r="BS104" s="29">
        <f t="shared" ref="BS104" si="1432">SUM(BS105:BS106)</f>
        <v>0</v>
      </c>
      <c r="BT104" s="29">
        <f t="shared" ref="BT104" si="1433">SUM(BT105:BT106)</f>
        <v>0</v>
      </c>
      <c r="BU104" s="29">
        <f t="shared" ref="BU104" si="1434">SUM(BU105:BU106)</f>
        <v>0</v>
      </c>
      <c r="BV104" s="29">
        <f t="shared" ref="BV104" si="1435">SUM(BV105:BV106)</f>
        <v>0</v>
      </c>
      <c r="BW104" s="29">
        <f t="shared" ref="BW104" si="1436">SUM(BW105:BW106)</f>
        <v>0</v>
      </c>
      <c r="BX104" s="29">
        <f t="shared" ref="BX104" si="1437">SUM(BX105:BX106)</f>
        <v>0</v>
      </c>
      <c r="BY104" s="29">
        <f t="shared" ref="BY104" si="1438">SUM(BY105:BY106)</f>
        <v>0</v>
      </c>
      <c r="BZ104" s="29">
        <f t="shared" ref="BZ104" si="1439">SUM(BZ105:BZ106)</f>
        <v>0</v>
      </c>
      <c r="CA104" s="29">
        <f t="shared" ref="CA104" si="1440">SUM(CA105:CA106)</f>
        <v>0</v>
      </c>
      <c r="CB104" s="29">
        <f t="shared" ref="CB104" si="1441">SUM(CB105:CB106)</f>
        <v>0</v>
      </c>
      <c r="CC104" s="29">
        <f t="shared" ref="CC104" si="1442">SUM(CC105:CC106)</f>
        <v>0</v>
      </c>
      <c r="CD104" s="29">
        <f t="shared" ref="CD104" si="1443">SUM(CD105:CD106)</f>
        <v>0</v>
      </c>
      <c r="CE104" s="29">
        <f t="shared" ref="CE104" si="1444">SUM(CE105:CE106)</f>
        <v>0</v>
      </c>
      <c r="CF104" s="29">
        <f t="shared" ref="CF104" si="1445">SUM(CF105:CF106)</f>
        <v>0</v>
      </c>
      <c r="CG104" s="29">
        <f t="shared" ref="CG104" si="1446">SUM(CG105:CG106)</f>
        <v>0</v>
      </c>
      <c r="CH104" s="29">
        <f t="shared" ref="CH104" si="1447">SUM(CH105:CH106)</f>
        <v>0</v>
      </c>
      <c r="CI104" s="29">
        <f t="shared" ref="CI104" si="1448">SUM(CI105:CI106)</f>
        <v>0</v>
      </c>
      <c r="CJ104" s="29">
        <f t="shared" ref="CJ104" si="1449">SUM(CJ105:CJ106)</f>
        <v>0</v>
      </c>
      <c r="CK104" s="29">
        <f t="shared" ref="CK104" si="1450">SUM(CK105:CK106)</f>
        <v>0</v>
      </c>
      <c r="CL104" s="29">
        <f t="shared" ref="CL104" si="1451">SUM(CL105:CL106)</f>
        <v>0</v>
      </c>
      <c r="CM104" s="29">
        <f t="shared" ref="CM104" si="1452">SUM(CM105:CM106)</f>
        <v>0</v>
      </c>
      <c r="CN104" s="29">
        <f t="shared" ref="CN104" si="1453">SUM(CN105:CN106)</f>
        <v>0</v>
      </c>
      <c r="CO104" s="29">
        <f t="shared" ref="CO104" si="1454">SUM(CO105:CO106)</f>
        <v>0</v>
      </c>
      <c r="CP104" s="29">
        <f t="shared" ref="CP104" si="1455">SUM(CP105:CP106)</f>
        <v>0</v>
      </c>
      <c r="CQ104" s="29">
        <f t="shared" ref="CQ104" si="1456">SUM(CQ105:CQ106)</f>
        <v>0</v>
      </c>
      <c r="CR104" s="29">
        <f t="shared" ref="CR104" si="1457">SUM(CR105:CR106)</f>
        <v>0</v>
      </c>
      <c r="CS104" s="29">
        <f t="shared" ref="CS104" si="1458">SUM(CS105:CS106)</f>
        <v>0</v>
      </c>
      <c r="CT104" s="29">
        <f t="shared" ref="CT104" si="1459">SUM(CT105:CT106)</f>
        <v>0</v>
      </c>
      <c r="CU104" s="29">
        <f t="shared" ref="CU104" si="1460">SUM(CU105:CU106)</f>
        <v>0</v>
      </c>
      <c r="CV104" s="29">
        <f t="shared" ref="CV104" si="1461">SUM(CV105:CV106)</f>
        <v>0</v>
      </c>
      <c r="CW104" s="29">
        <f t="shared" ref="CW104:DJ104" si="1462">SUM(CW105:CW106)</f>
        <v>0</v>
      </c>
      <c r="CX104" s="29">
        <f t="shared" si="1462"/>
        <v>0</v>
      </c>
      <c r="CY104" s="29">
        <f t="shared" si="1462"/>
        <v>0</v>
      </c>
      <c r="CZ104" s="29">
        <f t="shared" si="1462"/>
        <v>0</v>
      </c>
      <c r="DA104" s="29">
        <f t="shared" si="1462"/>
        <v>0</v>
      </c>
      <c r="DB104" s="29">
        <f t="shared" si="1462"/>
        <v>0</v>
      </c>
      <c r="DC104" s="29">
        <f t="shared" si="1462"/>
        <v>0</v>
      </c>
      <c r="DD104" s="29">
        <f t="shared" si="1462"/>
        <v>0</v>
      </c>
      <c r="DE104" s="29">
        <f t="shared" si="1462"/>
        <v>0</v>
      </c>
      <c r="DF104" s="29">
        <f t="shared" si="1462"/>
        <v>0</v>
      </c>
      <c r="DG104" s="29">
        <f t="shared" si="1462"/>
        <v>0</v>
      </c>
      <c r="DH104" s="29">
        <f t="shared" si="1462"/>
        <v>0</v>
      </c>
      <c r="DI104" s="29">
        <f t="shared" si="1462"/>
        <v>0</v>
      </c>
      <c r="DJ104" s="29">
        <f t="shared" si="1462"/>
        <v>0</v>
      </c>
      <c r="DK104" s="29">
        <f t="shared" ref="DK104" si="1463">SUM(DK105:DK106)</f>
        <v>0</v>
      </c>
      <c r="DL104" s="29">
        <f t="shared" ref="DL104" si="1464">SUM(DL105:DL106)</f>
        <v>0</v>
      </c>
      <c r="DM104" s="29">
        <f t="shared" ref="DM104" si="1465">SUM(DM105:DM106)</f>
        <v>0</v>
      </c>
      <c r="DN104" s="29">
        <f t="shared" ref="DN104" si="1466">SUM(DN105:DN106)</f>
        <v>0</v>
      </c>
      <c r="DO104" s="29">
        <f t="shared" ref="DO104" si="1467">SUM(DO105:DO106)</f>
        <v>0</v>
      </c>
      <c r="DP104" s="29">
        <f t="shared" ref="DP104" si="1468">SUM(DP105:DP106)</f>
        <v>0</v>
      </c>
      <c r="DQ104" s="29">
        <f t="shared" ref="DQ104" si="1469">SUM(DQ105:DQ106)</f>
        <v>0</v>
      </c>
      <c r="DR104" s="29">
        <f t="shared" ref="DR104" si="1470">SUM(DR105:DR106)</f>
        <v>0</v>
      </c>
      <c r="DS104" s="29">
        <f t="shared" ref="DS104" si="1471">SUM(DS105:DS106)</f>
        <v>0</v>
      </c>
      <c r="DT104" s="29">
        <f t="shared" ref="DT104" si="1472">SUM(DT105:DT106)</f>
        <v>0</v>
      </c>
      <c r="DU104" s="29">
        <f t="shared" ref="DU104" si="1473">SUM(DU105:DU106)</f>
        <v>0</v>
      </c>
      <c r="DV104" s="29">
        <f t="shared" ref="DV104" si="1474">SUM(DV105:DV106)</f>
        <v>0</v>
      </c>
      <c r="DW104" s="29">
        <f t="shared" ref="DW104" si="1475">SUM(DW105:DW106)</f>
        <v>0</v>
      </c>
      <c r="DX104" s="29">
        <f t="shared" ref="DX104" si="1476">SUM(DX105:DX106)</f>
        <v>0</v>
      </c>
      <c r="DY104" s="29">
        <f t="shared" ref="DY104" si="1477">SUM(DY105:DY106)</f>
        <v>0</v>
      </c>
      <c r="DZ104" s="28" t="s">
        <v>122</v>
      </c>
    </row>
    <row r="105" spans="1:130" s="63" customFormat="1" ht="15.75" hidden="1" customHeight="1" x14ac:dyDescent="0.25">
      <c r="A105" s="61"/>
      <c r="B105" s="64"/>
      <c r="C105" s="56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2"/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62"/>
      <c r="CW105" s="62"/>
      <c r="CX105" s="62"/>
      <c r="CY105" s="62"/>
      <c r="CZ105" s="62"/>
      <c r="DA105" s="62"/>
      <c r="DB105" s="62"/>
      <c r="DC105" s="62"/>
      <c r="DD105" s="62"/>
      <c r="DE105" s="62"/>
      <c r="DF105" s="62"/>
      <c r="DG105" s="62"/>
      <c r="DH105" s="62"/>
      <c r="DI105" s="62"/>
      <c r="DJ105" s="62"/>
      <c r="DK105" s="62"/>
      <c r="DL105" s="62">
        <f>SUM(AF105,AT105,BH105,BV105,CJ105)</f>
        <v>0</v>
      </c>
      <c r="DM105" s="62">
        <f t="shared" ref="DM105:DM106" si="1478">SUM(AG105,AU105,BI105,BW105,CK105)</f>
        <v>0</v>
      </c>
      <c r="DN105" s="62">
        <f t="shared" ref="DN105:DN106" si="1479">SUM(AH105,AV105,BJ105,BX105,CL105)</f>
        <v>0</v>
      </c>
      <c r="DO105" s="62">
        <f t="shared" ref="DO105:DO106" si="1480">SUM(AI105,AW105,BK105,BY105,CM105)</f>
        <v>0</v>
      </c>
      <c r="DP105" s="62">
        <f t="shared" ref="DP105:DP106" si="1481">SUM(AJ105,AX105,BL105,BZ105,CN105)</f>
        <v>0</v>
      </c>
      <c r="DQ105" s="62">
        <f t="shared" ref="DQ105:DQ106" si="1482">SUM(AK105,AY105,BM105,CA105,CO105)</f>
        <v>0</v>
      </c>
      <c r="DR105" s="62">
        <f t="shared" ref="DR105:DR106" si="1483">SUM(AL105,AZ105,BN105,CB105,CP105)</f>
        <v>0</v>
      </c>
      <c r="DS105" s="62">
        <f t="shared" ref="DS105:DS106" si="1484">SUM(AM105,BA105,BO105,CC105,CQ105)</f>
        <v>0</v>
      </c>
      <c r="DT105" s="62">
        <f t="shared" ref="DT105:DT106" si="1485">SUM(AN105,BB105,BP105,CD105,CR105)</f>
        <v>0</v>
      </c>
      <c r="DU105" s="62">
        <f t="shared" ref="DU105:DU106" si="1486">SUM(AO105,BC105,BQ105,CE105,CS105)</f>
        <v>0</v>
      </c>
      <c r="DV105" s="62">
        <f t="shared" ref="DV105:DV106" si="1487">SUM(AP105,BD105,BR105,CF105,CT105)</f>
        <v>0</v>
      </c>
      <c r="DW105" s="62">
        <f t="shared" ref="DW105:DW106" si="1488">SUM(AQ105,BE105,BS105,CG105,CU105)</f>
        <v>0</v>
      </c>
      <c r="DX105" s="62">
        <f t="shared" ref="DX105:DX106" si="1489">SUM(AR105,BF105,BT105,CH105,CV105)</f>
        <v>0</v>
      </c>
      <c r="DY105" s="62">
        <f t="shared" ref="DY105:DY106" si="1490">SUM(AS105,BG105,BU105,CI105,CW105)</f>
        <v>0</v>
      </c>
      <c r="DZ105" s="56"/>
    </row>
    <row r="106" spans="1:130" s="63" customFormat="1" ht="15.75" hidden="1" customHeight="1" x14ac:dyDescent="0.25">
      <c r="A106" s="61"/>
      <c r="B106" s="64"/>
      <c r="C106" s="56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62"/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2"/>
      <c r="BQ106" s="62"/>
      <c r="BR106" s="6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  <c r="CF106" s="62"/>
      <c r="CG106" s="62"/>
      <c r="CH106" s="62"/>
      <c r="CI106" s="62"/>
      <c r="CJ106" s="62"/>
      <c r="CK106" s="62"/>
      <c r="CL106" s="62"/>
      <c r="CM106" s="62"/>
      <c r="CN106" s="62"/>
      <c r="CO106" s="62"/>
      <c r="CP106" s="62"/>
      <c r="CQ106" s="62"/>
      <c r="CR106" s="62"/>
      <c r="CS106" s="62"/>
      <c r="CT106" s="62"/>
      <c r="CU106" s="62"/>
      <c r="CV106" s="62"/>
      <c r="CW106" s="62"/>
      <c r="CX106" s="62"/>
      <c r="CY106" s="62"/>
      <c r="CZ106" s="62"/>
      <c r="DA106" s="62"/>
      <c r="DB106" s="62"/>
      <c r="DC106" s="62"/>
      <c r="DD106" s="62"/>
      <c r="DE106" s="62"/>
      <c r="DF106" s="62"/>
      <c r="DG106" s="62"/>
      <c r="DH106" s="62"/>
      <c r="DI106" s="62"/>
      <c r="DJ106" s="62"/>
      <c r="DK106" s="62"/>
      <c r="DL106" s="62">
        <f>SUM(AF106,AT106,BH106,BV106,CJ106)</f>
        <v>0</v>
      </c>
      <c r="DM106" s="62">
        <f t="shared" si="1478"/>
        <v>0</v>
      </c>
      <c r="DN106" s="62">
        <f t="shared" si="1479"/>
        <v>0</v>
      </c>
      <c r="DO106" s="62">
        <f t="shared" si="1480"/>
        <v>0</v>
      </c>
      <c r="DP106" s="62">
        <f t="shared" si="1481"/>
        <v>0</v>
      </c>
      <c r="DQ106" s="62">
        <f t="shared" si="1482"/>
        <v>0</v>
      </c>
      <c r="DR106" s="62">
        <f t="shared" si="1483"/>
        <v>0</v>
      </c>
      <c r="DS106" s="62">
        <f t="shared" si="1484"/>
        <v>0</v>
      </c>
      <c r="DT106" s="62">
        <f t="shared" si="1485"/>
        <v>0</v>
      </c>
      <c r="DU106" s="62">
        <f t="shared" si="1486"/>
        <v>0</v>
      </c>
      <c r="DV106" s="62">
        <f t="shared" si="1487"/>
        <v>0</v>
      </c>
      <c r="DW106" s="62">
        <f t="shared" si="1488"/>
        <v>0</v>
      </c>
      <c r="DX106" s="62">
        <f t="shared" si="1489"/>
        <v>0</v>
      </c>
      <c r="DY106" s="62">
        <f t="shared" si="1490"/>
        <v>0</v>
      </c>
      <c r="DZ106" s="56"/>
    </row>
    <row r="107" spans="1:130" ht="55.5" hidden="1" customHeight="1" x14ac:dyDescent="0.25">
      <c r="A107" s="26" t="s">
        <v>200</v>
      </c>
      <c r="B107" s="41" t="s">
        <v>201</v>
      </c>
      <c r="C107" s="28" t="s">
        <v>121</v>
      </c>
      <c r="D107" s="29">
        <f t="shared" ref="D107" si="1491">SUM(D108:D109)</f>
        <v>0</v>
      </c>
      <c r="E107" s="29">
        <f t="shared" ref="E107" si="1492">SUM(E108:E109)</f>
        <v>0</v>
      </c>
      <c r="F107" s="29">
        <f t="shared" ref="F107" si="1493">SUM(F108:F109)</f>
        <v>0</v>
      </c>
      <c r="G107" s="29">
        <f t="shared" ref="G107" si="1494">SUM(G108:G109)</f>
        <v>0</v>
      </c>
      <c r="H107" s="29">
        <f t="shared" ref="H107" si="1495">SUM(H108:H109)</f>
        <v>0</v>
      </c>
      <c r="I107" s="29">
        <f t="shared" ref="I107" si="1496">SUM(I108:I109)</f>
        <v>0</v>
      </c>
      <c r="J107" s="29">
        <f t="shared" ref="J107" si="1497">SUM(J108:J109)</f>
        <v>0</v>
      </c>
      <c r="K107" s="29">
        <f t="shared" ref="K107" si="1498">SUM(K108:K109)</f>
        <v>0</v>
      </c>
      <c r="L107" s="29">
        <f t="shared" ref="L107" si="1499">SUM(L108:L109)</f>
        <v>0</v>
      </c>
      <c r="M107" s="29">
        <f t="shared" ref="M107" si="1500">SUM(M108:M109)</f>
        <v>0</v>
      </c>
      <c r="N107" s="29">
        <f t="shared" ref="N107" si="1501">SUM(N108:N109)</f>
        <v>0</v>
      </c>
      <c r="O107" s="29">
        <f t="shared" ref="O107" si="1502">SUM(O108:O109)</f>
        <v>0</v>
      </c>
      <c r="P107" s="29">
        <f t="shared" ref="P107" si="1503">SUM(P108:P109)</f>
        <v>0</v>
      </c>
      <c r="Q107" s="29">
        <f t="shared" ref="Q107" si="1504">SUM(Q108:Q109)</f>
        <v>0</v>
      </c>
      <c r="R107" s="60">
        <f t="shared" ref="R107" si="1505">SUM(R108:R109)</f>
        <v>0</v>
      </c>
      <c r="S107" s="60">
        <f t="shared" ref="S107" si="1506">SUM(S108:S109)</f>
        <v>0</v>
      </c>
      <c r="T107" s="60">
        <f t="shared" ref="T107" si="1507">SUM(T108:T109)</f>
        <v>0</v>
      </c>
      <c r="U107" s="60">
        <f t="shared" ref="U107" si="1508">SUM(U108:U109)</f>
        <v>0</v>
      </c>
      <c r="V107" s="60">
        <f t="shared" ref="V107" si="1509">SUM(V108:V109)</f>
        <v>0</v>
      </c>
      <c r="W107" s="60">
        <f t="shared" ref="W107" si="1510">SUM(W108:W109)</f>
        <v>0</v>
      </c>
      <c r="X107" s="60">
        <f t="shared" ref="X107" si="1511">SUM(X108:X109)</f>
        <v>0</v>
      </c>
      <c r="Y107" s="60">
        <f t="shared" ref="Y107" si="1512">SUM(Y108:Y109)</f>
        <v>0</v>
      </c>
      <c r="Z107" s="60">
        <f t="shared" ref="Z107" si="1513">SUM(Z108:Z109)</f>
        <v>0</v>
      </c>
      <c r="AA107" s="60">
        <f t="shared" ref="AA107" si="1514">SUM(AA108:AA109)</f>
        <v>0</v>
      </c>
      <c r="AB107" s="60">
        <f t="shared" ref="AB107" si="1515">SUM(AB108:AB109)</f>
        <v>0</v>
      </c>
      <c r="AC107" s="60">
        <f t="shared" ref="AC107" si="1516">SUM(AC108:AC109)</f>
        <v>0</v>
      </c>
      <c r="AD107" s="60">
        <f t="shared" ref="AD107" si="1517">SUM(AD108:AD109)</f>
        <v>0</v>
      </c>
      <c r="AE107" s="60">
        <f t="shared" ref="AE107" si="1518">SUM(AE108:AE109)</f>
        <v>0</v>
      </c>
      <c r="AF107" s="29">
        <f t="shared" ref="AF107" si="1519">SUM(AF108:AF109)</f>
        <v>0</v>
      </c>
      <c r="AG107" s="29">
        <f t="shared" ref="AG107" si="1520">SUM(AG108:AG109)</f>
        <v>0</v>
      </c>
      <c r="AH107" s="29">
        <f t="shared" ref="AH107" si="1521">SUM(AH108:AH109)</f>
        <v>0</v>
      </c>
      <c r="AI107" s="29">
        <f t="shared" ref="AI107" si="1522">SUM(AI108:AI109)</f>
        <v>0</v>
      </c>
      <c r="AJ107" s="29">
        <f t="shared" ref="AJ107" si="1523">SUM(AJ108:AJ109)</f>
        <v>0</v>
      </c>
      <c r="AK107" s="29">
        <f t="shared" ref="AK107" si="1524">SUM(AK108:AK109)</f>
        <v>0</v>
      </c>
      <c r="AL107" s="29">
        <f t="shared" ref="AL107" si="1525">SUM(AL108:AL109)</f>
        <v>0</v>
      </c>
      <c r="AM107" s="29">
        <f t="shared" ref="AM107" si="1526">SUM(AM108:AM109)</f>
        <v>0</v>
      </c>
      <c r="AN107" s="29">
        <f t="shared" ref="AN107" si="1527">SUM(AN108:AN109)</f>
        <v>0</v>
      </c>
      <c r="AO107" s="29">
        <f t="shared" ref="AO107" si="1528">SUM(AO108:AO109)</f>
        <v>0</v>
      </c>
      <c r="AP107" s="29">
        <f t="shared" ref="AP107" si="1529">SUM(AP108:AP109)</f>
        <v>0</v>
      </c>
      <c r="AQ107" s="29">
        <f t="shared" ref="AQ107" si="1530">SUM(AQ108:AQ109)</f>
        <v>0</v>
      </c>
      <c r="AR107" s="29">
        <f t="shared" ref="AR107" si="1531">SUM(AR108:AR109)</f>
        <v>0</v>
      </c>
      <c r="AS107" s="29">
        <f t="shared" ref="AS107" si="1532">SUM(AS108:AS109)</f>
        <v>0</v>
      </c>
      <c r="AT107" s="29">
        <f t="shared" ref="AT107" si="1533">SUM(AT108:AT109)</f>
        <v>0</v>
      </c>
      <c r="AU107" s="29">
        <f t="shared" ref="AU107" si="1534">SUM(AU108:AU109)</f>
        <v>0</v>
      </c>
      <c r="AV107" s="29">
        <f t="shared" ref="AV107" si="1535">SUM(AV108:AV109)</f>
        <v>0</v>
      </c>
      <c r="AW107" s="29">
        <f t="shared" ref="AW107" si="1536">SUM(AW108:AW109)</f>
        <v>0</v>
      </c>
      <c r="AX107" s="29">
        <f t="shared" ref="AX107" si="1537">SUM(AX108:AX109)</f>
        <v>0</v>
      </c>
      <c r="AY107" s="29">
        <f t="shared" ref="AY107" si="1538">SUM(AY108:AY109)</f>
        <v>0</v>
      </c>
      <c r="AZ107" s="29">
        <f t="shared" ref="AZ107" si="1539">SUM(AZ108:AZ109)</f>
        <v>0</v>
      </c>
      <c r="BA107" s="29">
        <f t="shared" ref="BA107" si="1540">SUM(BA108:BA109)</f>
        <v>0</v>
      </c>
      <c r="BB107" s="29">
        <f t="shared" ref="BB107" si="1541">SUM(BB108:BB109)</f>
        <v>0</v>
      </c>
      <c r="BC107" s="29">
        <f t="shared" ref="BC107" si="1542">SUM(BC108:BC109)</f>
        <v>0</v>
      </c>
      <c r="BD107" s="29">
        <f t="shared" ref="BD107" si="1543">SUM(BD108:BD109)</f>
        <v>0</v>
      </c>
      <c r="BE107" s="29">
        <f t="shared" ref="BE107" si="1544">SUM(BE108:BE109)</f>
        <v>0</v>
      </c>
      <c r="BF107" s="29">
        <f t="shared" ref="BF107" si="1545">SUM(BF108:BF109)</f>
        <v>0</v>
      </c>
      <c r="BG107" s="29">
        <f t="shared" ref="BG107" si="1546">SUM(BG108:BG109)</f>
        <v>0</v>
      </c>
      <c r="BH107" s="29">
        <f t="shared" ref="BH107" si="1547">SUM(BH108:BH109)</f>
        <v>0</v>
      </c>
      <c r="BI107" s="29">
        <f t="shared" ref="BI107" si="1548">SUM(BI108:BI109)</f>
        <v>0</v>
      </c>
      <c r="BJ107" s="29">
        <f t="shared" ref="BJ107" si="1549">SUM(BJ108:BJ109)</f>
        <v>0</v>
      </c>
      <c r="BK107" s="29">
        <f t="shared" ref="BK107" si="1550">SUM(BK108:BK109)</f>
        <v>0</v>
      </c>
      <c r="BL107" s="29">
        <f t="shared" ref="BL107" si="1551">SUM(BL108:BL109)</f>
        <v>0</v>
      </c>
      <c r="BM107" s="29">
        <f t="shared" ref="BM107" si="1552">SUM(BM108:BM109)</f>
        <v>0</v>
      </c>
      <c r="BN107" s="29">
        <f t="shared" ref="BN107" si="1553">SUM(BN108:BN109)</f>
        <v>0</v>
      </c>
      <c r="BO107" s="29">
        <f t="shared" ref="BO107" si="1554">SUM(BO108:BO109)</f>
        <v>0</v>
      </c>
      <c r="BP107" s="29">
        <f t="shared" ref="BP107" si="1555">SUM(BP108:BP109)</f>
        <v>0</v>
      </c>
      <c r="BQ107" s="29">
        <f t="shared" ref="BQ107" si="1556">SUM(BQ108:BQ109)</f>
        <v>0</v>
      </c>
      <c r="BR107" s="29">
        <f t="shared" ref="BR107" si="1557">SUM(BR108:BR109)</f>
        <v>0</v>
      </c>
      <c r="BS107" s="29">
        <f t="shared" ref="BS107" si="1558">SUM(BS108:BS109)</f>
        <v>0</v>
      </c>
      <c r="BT107" s="29">
        <f t="shared" ref="BT107" si="1559">SUM(BT108:BT109)</f>
        <v>0</v>
      </c>
      <c r="BU107" s="29">
        <f t="shared" ref="BU107" si="1560">SUM(BU108:BU109)</f>
        <v>0</v>
      </c>
      <c r="BV107" s="29">
        <f t="shared" ref="BV107" si="1561">SUM(BV108:BV109)</f>
        <v>0</v>
      </c>
      <c r="BW107" s="29">
        <f t="shared" ref="BW107" si="1562">SUM(BW108:BW109)</f>
        <v>0</v>
      </c>
      <c r="BX107" s="29">
        <f t="shared" ref="BX107" si="1563">SUM(BX108:BX109)</f>
        <v>0</v>
      </c>
      <c r="BY107" s="29">
        <f t="shared" ref="BY107" si="1564">SUM(BY108:BY109)</f>
        <v>0</v>
      </c>
      <c r="BZ107" s="29">
        <f t="shared" ref="BZ107" si="1565">SUM(BZ108:BZ109)</f>
        <v>0</v>
      </c>
      <c r="CA107" s="29">
        <f t="shared" ref="CA107" si="1566">SUM(CA108:CA109)</f>
        <v>0</v>
      </c>
      <c r="CB107" s="29">
        <f t="shared" ref="CB107" si="1567">SUM(CB108:CB109)</f>
        <v>0</v>
      </c>
      <c r="CC107" s="29">
        <f t="shared" ref="CC107" si="1568">SUM(CC108:CC109)</f>
        <v>0</v>
      </c>
      <c r="CD107" s="29">
        <f t="shared" ref="CD107" si="1569">SUM(CD108:CD109)</f>
        <v>0</v>
      </c>
      <c r="CE107" s="29">
        <f t="shared" ref="CE107" si="1570">SUM(CE108:CE109)</f>
        <v>0</v>
      </c>
      <c r="CF107" s="29">
        <f t="shared" ref="CF107" si="1571">SUM(CF108:CF109)</f>
        <v>0</v>
      </c>
      <c r="CG107" s="29">
        <f t="shared" ref="CG107" si="1572">SUM(CG108:CG109)</f>
        <v>0</v>
      </c>
      <c r="CH107" s="29">
        <f t="shared" ref="CH107" si="1573">SUM(CH108:CH109)</f>
        <v>0</v>
      </c>
      <c r="CI107" s="29">
        <f t="shared" ref="CI107" si="1574">SUM(CI108:CI109)</f>
        <v>0</v>
      </c>
      <c r="CJ107" s="29">
        <f t="shared" ref="CJ107" si="1575">SUM(CJ108:CJ109)</f>
        <v>0</v>
      </c>
      <c r="CK107" s="29">
        <f t="shared" ref="CK107" si="1576">SUM(CK108:CK109)</f>
        <v>0</v>
      </c>
      <c r="CL107" s="29">
        <f t="shared" ref="CL107" si="1577">SUM(CL108:CL109)</f>
        <v>0</v>
      </c>
      <c r="CM107" s="29">
        <f t="shared" ref="CM107" si="1578">SUM(CM108:CM109)</f>
        <v>0</v>
      </c>
      <c r="CN107" s="29">
        <f t="shared" ref="CN107" si="1579">SUM(CN108:CN109)</f>
        <v>0</v>
      </c>
      <c r="CO107" s="29">
        <f t="shared" ref="CO107" si="1580">SUM(CO108:CO109)</f>
        <v>0</v>
      </c>
      <c r="CP107" s="29">
        <f t="shared" ref="CP107" si="1581">SUM(CP108:CP109)</f>
        <v>0</v>
      </c>
      <c r="CQ107" s="29">
        <f t="shared" ref="CQ107" si="1582">SUM(CQ108:CQ109)</f>
        <v>0</v>
      </c>
      <c r="CR107" s="29">
        <f t="shared" ref="CR107" si="1583">SUM(CR108:CR109)</f>
        <v>0</v>
      </c>
      <c r="CS107" s="29">
        <f t="shared" ref="CS107" si="1584">SUM(CS108:CS109)</f>
        <v>0</v>
      </c>
      <c r="CT107" s="29">
        <f t="shared" ref="CT107" si="1585">SUM(CT108:CT109)</f>
        <v>0</v>
      </c>
      <c r="CU107" s="29">
        <f t="shared" ref="CU107" si="1586">SUM(CU108:CU109)</f>
        <v>0</v>
      </c>
      <c r="CV107" s="29">
        <f t="shared" ref="CV107" si="1587">SUM(CV108:CV109)</f>
        <v>0</v>
      </c>
      <c r="CW107" s="29">
        <f t="shared" ref="CW107:DJ107" si="1588">SUM(CW108:CW109)</f>
        <v>0</v>
      </c>
      <c r="CX107" s="29">
        <f t="shared" si="1588"/>
        <v>0</v>
      </c>
      <c r="CY107" s="29">
        <f t="shared" si="1588"/>
        <v>0</v>
      </c>
      <c r="CZ107" s="29">
        <f t="shared" si="1588"/>
        <v>0</v>
      </c>
      <c r="DA107" s="29">
        <f t="shared" si="1588"/>
        <v>0</v>
      </c>
      <c r="DB107" s="29">
        <f t="shared" si="1588"/>
        <v>0</v>
      </c>
      <c r="DC107" s="29">
        <f t="shared" si="1588"/>
        <v>0</v>
      </c>
      <c r="DD107" s="29">
        <f t="shared" si="1588"/>
        <v>0</v>
      </c>
      <c r="DE107" s="29">
        <f t="shared" si="1588"/>
        <v>0</v>
      </c>
      <c r="DF107" s="29">
        <f t="shared" si="1588"/>
        <v>0</v>
      </c>
      <c r="DG107" s="29">
        <f t="shared" si="1588"/>
        <v>0</v>
      </c>
      <c r="DH107" s="29">
        <f t="shared" si="1588"/>
        <v>0</v>
      </c>
      <c r="DI107" s="29">
        <f t="shared" si="1588"/>
        <v>0</v>
      </c>
      <c r="DJ107" s="29">
        <f t="shared" si="1588"/>
        <v>0</v>
      </c>
      <c r="DK107" s="29">
        <f t="shared" ref="DK107" si="1589">SUM(DK108:DK109)</f>
        <v>0</v>
      </c>
      <c r="DL107" s="29">
        <f t="shared" ref="DL107" si="1590">SUM(DL108:DL109)</f>
        <v>0</v>
      </c>
      <c r="DM107" s="29">
        <f t="shared" ref="DM107" si="1591">SUM(DM108:DM109)</f>
        <v>0</v>
      </c>
      <c r="DN107" s="29">
        <f t="shared" ref="DN107" si="1592">SUM(DN108:DN109)</f>
        <v>0</v>
      </c>
      <c r="DO107" s="29">
        <f t="shared" ref="DO107" si="1593">SUM(DO108:DO109)</f>
        <v>0</v>
      </c>
      <c r="DP107" s="29">
        <f t="shared" ref="DP107" si="1594">SUM(DP108:DP109)</f>
        <v>0</v>
      </c>
      <c r="DQ107" s="29">
        <f t="shared" ref="DQ107" si="1595">SUM(DQ108:DQ109)</f>
        <v>0</v>
      </c>
      <c r="DR107" s="29">
        <f t="shared" ref="DR107" si="1596">SUM(DR108:DR109)</f>
        <v>0</v>
      </c>
      <c r="DS107" s="29">
        <f t="shared" ref="DS107" si="1597">SUM(DS108:DS109)</f>
        <v>0</v>
      </c>
      <c r="DT107" s="29">
        <f t="shared" ref="DT107" si="1598">SUM(DT108:DT109)</f>
        <v>0</v>
      </c>
      <c r="DU107" s="29">
        <f t="shared" ref="DU107" si="1599">SUM(DU108:DU109)</f>
        <v>0</v>
      </c>
      <c r="DV107" s="29">
        <f t="shared" ref="DV107" si="1600">SUM(DV108:DV109)</f>
        <v>0</v>
      </c>
      <c r="DW107" s="29">
        <f t="shared" ref="DW107" si="1601">SUM(DW108:DW109)</f>
        <v>0</v>
      </c>
      <c r="DX107" s="29">
        <f t="shared" ref="DX107" si="1602">SUM(DX108:DX109)</f>
        <v>0</v>
      </c>
      <c r="DY107" s="29">
        <f t="shared" ref="DY107" si="1603">SUM(DY108:DY109)</f>
        <v>0</v>
      </c>
      <c r="DZ107" s="28" t="s">
        <v>122</v>
      </c>
    </row>
    <row r="108" spans="1:130" s="63" customFormat="1" ht="15.75" hidden="1" customHeight="1" x14ac:dyDescent="0.25">
      <c r="A108" s="61"/>
      <c r="B108" s="64"/>
      <c r="C108" s="56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  <c r="AT108" s="62"/>
      <c r="AU108" s="62"/>
      <c r="AV108" s="62"/>
      <c r="AW108" s="62"/>
      <c r="AX108" s="62"/>
      <c r="AY108" s="62"/>
      <c r="AZ108" s="62"/>
      <c r="BA108" s="62"/>
      <c r="BB108" s="62"/>
      <c r="BC108" s="62"/>
      <c r="BD108" s="62"/>
      <c r="BE108" s="62"/>
      <c r="BF108" s="62"/>
      <c r="BG108" s="62"/>
      <c r="BH108" s="62"/>
      <c r="BI108" s="62"/>
      <c r="BJ108" s="62"/>
      <c r="BK108" s="62"/>
      <c r="BL108" s="62"/>
      <c r="BM108" s="62"/>
      <c r="BN108" s="62"/>
      <c r="BO108" s="62"/>
      <c r="BP108" s="62"/>
      <c r="BQ108" s="62"/>
      <c r="BR108" s="62"/>
      <c r="BS108" s="62"/>
      <c r="BT108" s="62"/>
      <c r="BU108" s="62"/>
      <c r="BV108" s="62"/>
      <c r="BW108" s="62"/>
      <c r="BX108" s="62"/>
      <c r="BY108" s="62"/>
      <c r="BZ108" s="62"/>
      <c r="CA108" s="62"/>
      <c r="CB108" s="62"/>
      <c r="CC108" s="62"/>
      <c r="CD108" s="62"/>
      <c r="CE108" s="62"/>
      <c r="CF108" s="62"/>
      <c r="CG108" s="62"/>
      <c r="CH108" s="62"/>
      <c r="CI108" s="62"/>
      <c r="CJ108" s="62"/>
      <c r="CK108" s="62"/>
      <c r="CL108" s="62"/>
      <c r="CM108" s="62"/>
      <c r="CN108" s="62"/>
      <c r="CO108" s="62"/>
      <c r="CP108" s="62"/>
      <c r="CQ108" s="62"/>
      <c r="CR108" s="62"/>
      <c r="CS108" s="62"/>
      <c r="CT108" s="62"/>
      <c r="CU108" s="62"/>
      <c r="CV108" s="62"/>
      <c r="CW108" s="62"/>
      <c r="CX108" s="62"/>
      <c r="CY108" s="62"/>
      <c r="CZ108" s="62"/>
      <c r="DA108" s="62"/>
      <c r="DB108" s="62"/>
      <c r="DC108" s="62"/>
      <c r="DD108" s="62"/>
      <c r="DE108" s="62"/>
      <c r="DF108" s="62"/>
      <c r="DG108" s="62"/>
      <c r="DH108" s="62"/>
      <c r="DI108" s="62"/>
      <c r="DJ108" s="62"/>
      <c r="DK108" s="62"/>
      <c r="DL108" s="62">
        <f>SUM(AF108,AT108,BH108,BV108,CJ108)</f>
        <v>0</v>
      </c>
      <c r="DM108" s="62">
        <f t="shared" ref="DM108:DM109" si="1604">SUM(AG108,AU108,BI108,BW108,CK108)</f>
        <v>0</v>
      </c>
      <c r="DN108" s="62">
        <f t="shared" ref="DN108:DN109" si="1605">SUM(AH108,AV108,BJ108,BX108,CL108)</f>
        <v>0</v>
      </c>
      <c r="DO108" s="62">
        <f t="shared" ref="DO108:DO109" si="1606">SUM(AI108,AW108,BK108,BY108,CM108)</f>
        <v>0</v>
      </c>
      <c r="DP108" s="62">
        <f t="shared" ref="DP108:DP109" si="1607">SUM(AJ108,AX108,BL108,BZ108,CN108)</f>
        <v>0</v>
      </c>
      <c r="DQ108" s="62">
        <f t="shared" ref="DQ108:DQ109" si="1608">SUM(AK108,AY108,BM108,CA108,CO108)</f>
        <v>0</v>
      </c>
      <c r="DR108" s="62">
        <f t="shared" ref="DR108:DR109" si="1609">SUM(AL108,AZ108,BN108,CB108,CP108)</f>
        <v>0</v>
      </c>
      <c r="DS108" s="62">
        <f t="shared" ref="DS108:DS109" si="1610">SUM(AM108,BA108,BO108,CC108,CQ108)</f>
        <v>0</v>
      </c>
      <c r="DT108" s="62">
        <f t="shared" ref="DT108:DT109" si="1611">SUM(AN108,BB108,BP108,CD108,CR108)</f>
        <v>0</v>
      </c>
      <c r="DU108" s="62">
        <f t="shared" ref="DU108:DU109" si="1612">SUM(AO108,BC108,BQ108,CE108,CS108)</f>
        <v>0</v>
      </c>
      <c r="DV108" s="62">
        <f t="shared" ref="DV108:DV109" si="1613">SUM(AP108,BD108,BR108,CF108,CT108)</f>
        <v>0</v>
      </c>
      <c r="DW108" s="62">
        <f t="shared" ref="DW108:DW109" si="1614">SUM(AQ108,BE108,BS108,CG108,CU108)</f>
        <v>0</v>
      </c>
      <c r="DX108" s="62">
        <f t="shared" ref="DX108:DX109" si="1615">SUM(AR108,BF108,BT108,CH108,CV108)</f>
        <v>0</v>
      </c>
      <c r="DY108" s="62">
        <f t="shared" ref="DY108:DY109" si="1616">SUM(AS108,BG108,BU108,CI108,CW108)</f>
        <v>0</v>
      </c>
      <c r="DZ108" s="56"/>
    </row>
    <row r="109" spans="1:130" s="63" customFormat="1" ht="15.75" hidden="1" customHeight="1" x14ac:dyDescent="0.25">
      <c r="A109" s="61"/>
      <c r="B109" s="64"/>
      <c r="C109" s="56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62"/>
      <c r="BA109" s="62"/>
      <c r="BB109" s="62"/>
      <c r="BC109" s="62"/>
      <c r="BD109" s="62"/>
      <c r="BE109" s="62"/>
      <c r="BF109" s="62"/>
      <c r="BG109" s="62"/>
      <c r="BH109" s="62"/>
      <c r="BI109" s="62"/>
      <c r="BJ109" s="62"/>
      <c r="BK109" s="62"/>
      <c r="BL109" s="62"/>
      <c r="BM109" s="62"/>
      <c r="BN109" s="62"/>
      <c r="BO109" s="62"/>
      <c r="BP109" s="62"/>
      <c r="BQ109" s="62"/>
      <c r="BR109" s="62"/>
      <c r="BS109" s="62"/>
      <c r="BT109" s="62"/>
      <c r="BU109" s="62"/>
      <c r="BV109" s="62"/>
      <c r="BW109" s="62"/>
      <c r="BX109" s="62"/>
      <c r="BY109" s="62"/>
      <c r="BZ109" s="62"/>
      <c r="CA109" s="62"/>
      <c r="CB109" s="62"/>
      <c r="CC109" s="62"/>
      <c r="CD109" s="62"/>
      <c r="CE109" s="62"/>
      <c r="CF109" s="62"/>
      <c r="CG109" s="62"/>
      <c r="CH109" s="62"/>
      <c r="CI109" s="62"/>
      <c r="CJ109" s="62"/>
      <c r="CK109" s="62"/>
      <c r="CL109" s="62"/>
      <c r="CM109" s="62"/>
      <c r="CN109" s="62"/>
      <c r="CO109" s="62"/>
      <c r="CP109" s="62"/>
      <c r="CQ109" s="62"/>
      <c r="CR109" s="62"/>
      <c r="CS109" s="62"/>
      <c r="CT109" s="62"/>
      <c r="CU109" s="62"/>
      <c r="CV109" s="62"/>
      <c r="CW109" s="62"/>
      <c r="CX109" s="62"/>
      <c r="CY109" s="62"/>
      <c r="CZ109" s="62"/>
      <c r="DA109" s="62"/>
      <c r="DB109" s="62"/>
      <c r="DC109" s="62"/>
      <c r="DD109" s="62"/>
      <c r="DE109" s="62"/>
      <c r="DF109" s="62"/>
      <c r="DG109" s="62"/>
      <c r="DH109" s="62"/>
      <c r="DI109" s="62"/>
      <c r="DJ109" s="62"/>
      <c r="DK109" s="62"/>
      <c r="DL109" s="62">
        <f>SUM(AF109,AT109,BH109,BV109,CJ109)</f>
        <v>0</v>
      </c>
      <c r="DM109" s="62">
        <f t="shared" si="1604"/>
        <v>0</v>
      </c>
      <c r="DN109" s="62">
        <f t="shared" si="1605"/>
        <v>0</v>
      </c>
      <c r="DO109" s="62">
        <f t="shared" si="1606"/>
        <v>0</v>
      </c>
      <c r="DP109" s="62">
        <f t="shared" si="1607"/>
        <v>0</v>
      </c>
      <c r="DQ109" s="62">
        <f t="shared" si="1608"/>
        <v>0</v>
      </c>
      <c r="DR109" s="62">
        <f t="shared" si="1609"/>
        <v>0</v>
      </c>
      <c r="DS109" s="62">
        <f t="shared" si="1610"/>
        <v>0</v>
      </c>
      <c r="DT109" s="62">
        <f t="shared" si="1611"/>
        <v>0</v>
      </c>
      <c r="DU109" s="62">
        <f t="shared" si="1612"/>
        <v>0</v>
      </c>
      <c r="DV109" s="62">
        <f t="shared" si="1613"/>
        <v>0</v>
      </c>
      <c r="DW109" s="62">
        <f t="shared" si="1614"/>
        <v>0</v>
      </c>
      <c r="DX109" s="62">
        <f t="shared" si="1615"/>
        <v>0</v>
      </c>
      <c r="DY109" s="62">
        <f t="shared" si="1616"/>
        <v>0</v>
      </c>
      <c r="DZ109" s="56"/>
    </row>
    <row r="110" spans="1:130" ht="75" customHeight="1" x14ac:dyDescent="0.25">
      <c r="A110" s="32" t="s">
        <v>202</v>
      </c>
      <c r="B110" s="43" t="s">
        <v>203</v>
      </c>
      <c r="C110" s="34" t="s">
        <v>121</v>
      </c>
      <c r="D110" s="35">
        <f>SUM(D111,D114)</f>
        <v>0</v>
      </c>
      <c r="E110" s="35">
        <f t="shared" ref="E110:BP110" si="1617">SUM(E111,E114)</f>
        <v>0</v>
      </c>
      <c r="F110" s="35">
        <f t="shared" si="1617"/>
        <v>0</v>
      </c>
      <c r="G110" s="35">
        <f t="shared" si="1617"/>
        <v>0</v>
      </c>
      <c r="H110" s="35">
        <f t="shared" si="1617"/>
        <v>0</v>
      </c>
      <c r="I110" s="35">
        <f t="shared" si="1617"/>
        <v>0</v>
      </c>
      <c r="J110" s="35">
        <f t="shared" si="1617"/>
        <v>0</v>
      </c>
      <c r="K110" s="35">
        <f t="shared" si="1617"/>
        <v>0</v>
      </c>
      <c r="L110" s="35">
        <f t="shared" si="1617"/>
        <v>0</v>
      </c>
      <c r="M110" s="35">
        <f t="shared" si="1617"/>
        <v>0</v>
      </c>
      <c r="N110" s="35">
        <f t="shared" si="1617"/>
        <v>0</v>
      </c>
      <c r="O110" s="35">
        <f t="shared" si="1617"/>
        <v>0</v>
      </c>
      <c r="P110" s="35">
        <f t="shared" si="1617"/>
        <v>0</v>
      </c>
      <c r="Q110" s="35">
        <f t="shared" si="1617"/>
        <v>0</v>
      </c>
      <c r="R110" s="60">
        <f t="shared" si="1617"/>
        <v>0</v>
      </c>
      <c r="S110" s="60">
        <f t="shared" si="1617"/>
        <v>0</v>
      </c>
      <c r="T110" s="60">
        <f t="shared" si="1617"/>
        <v>0</v>
      </c>
      <c r="U110" s="60">
        <f t="shared" si="1617"/>
        <v>0</v>
      </c>
      <c r="V110" s="60">
        <f t="shared" si="1617"/>
        <v>0</v>
      </c>
      <c r="W110" s="60">
        <f t="shared" si="1617"/>
        <v>0</v>
      </c>
      <c r="X110" s="60">
        <f t="shared" si="1617"/>
        <v>0</v>
      </c>
      <c r="Y110" s="60">
        <f t="shared" si="1617"/>
        <v>0</v>
      </c>
      <c r="Z110" s="60">
        <f t="shared" si="1617"/>
        <v>0</v>
      </c>
      <c r="AA110" s="60">
        <f t="shared" si="1617"/>
        <v>0</v>
      </c>
      <c r="AB110" s="60">
        <f t="shared" si="1617"/>
        <v>0</v>
      </c>
      <c r="AC110" s="60">
        <f t="shared" si="1617"/>
        <v>0</v>
      </c>
      <c r="AD110" s="60">
        <f t="shared" si="1617"/>
        <v>0</v>
      </c>
      <c r="AE110" s="60">
        <f t="shared" si="1617"/>
        <v>0</v>
      </c>
      <c r="AF110" s="35">
        <f t="shared" si="1617"/>
        <v>0</v>
      </c>
      <c r="AG110" s="35">
        <f t="shared" si="1617"/>
        <v>0</v>
      </c>
      <c r="AH110" s="35">
        <f t="shared" si="1617"/>
        <v>0</v>
      </c>
      <c r="AI110" s="35">
        <f t="shared" si="1617"/>
        <v>0</v>
      </c>
      <c r="AJ110" s="35">
        <f t="shared" si="1617"/>
        <v>0</v>
      </c>
      <c r="AK110" s="35">
        <f t="shared" si="1617"/>
        <v>0</v>
      </c>
      <c r="AL110" s="35">
        <f t="shared" si="1617"/>
        <v>0</v>
      </c>
      <c r="AM110" s="35">
        <f t="shared" si="1617"/>
        <v>0</v>
      </c>
      <c r="AN110" s="35">
        <f t="shared" si="1617"/>
        <v>0</v>
      </c>
      <c r="AO110" s="35">
        <f t="shared" si="1617"/>
        <v>0</v>
      </c>
      <c r="AP110" s="35">
        <f t="shared" si="1617"/>
        <v>0</v>
      </c>
      <c r="AQ110" s="35">
        <f t="shared" si="1617"/>
        <v>0</v>
      </c>
      <c r="AR110" s="35">
        <f t="shared" si="1617"/>
        <v>0</v>
      </c>
      <c r="AS110" s="35">
        <f t="shared" si="1617"/>
        <v>0</v>
      </c>
      <c r="AT110" s="35">
        <f t="shared" si="1617"/>
        <v>0</v>
      </c>
      <c r="AU110" s="35">
        <f t="shared" si="1617"/>
        <v>0</v>
      </c>
      <c r="AV110" s="35">
        <f t="shared" si="1617"/>
        <v>0</v>
      </c>
      <c r="AW110" s="35">
        <f t="shared" si="1617"/>
        <v>0</v>
      </c>
      <c r="AX110" s="35">
        <f t="shared" si="1617"/>
        <v>0</v>
      </c>
      <c r="AY110" s="35">
        <f t="shared" si="1617"/>
        <v>0</v>
      </c>
      <c r="AZ110" s="35">
        <f t="shared" si="1617"/>
        <v>0</v>
      </c>
      <c r="BA110" s="35">
        <f t="shared" si="1617"/>
        <v>0</v>
      </c>
      <c r="BB110" s="35">
        <f t="shared" si="1617"/>
        <v>0</v>
      </c>
      <c r="BC110" s="35">
        <f t="shared" si="1617"/>
        <v>0</v>
      </c>
      <c r="BD110" s="35">
        <f t="shared" si="1617"/>
        <v>0</v>
      </c>
      <c r="BE110" s="35">
        <f t="shared" si="1617"/>
        <v>0</v>
      </c>
      <c r="BF110" s="35">
        <f t="shared" si="1617"/>
        <v>0</v>
      </c>
      <c r="BG110" s="35">
        <f t="shared" si="1617"/>
        <v>0</v>
      </c>
      <c r="BH110" s="35">
        <f t="shared" si="1617"/>
        <v>0</v>
      </c>
      <c r="BI110" s="35">
        <f t="shared" si="1617"/>
        <v>0</v>
      </c>
      <c r="BJ110" s="35">
        <f t="shared" si="1617"/>
        <v>0</v>
      </c>
      <c r="BK110" s="35">
        <f t="shared" si="1617"/>
        <v>0</v>
      </c>
      <c r="BL110" s="35">
        <f t="shared" si="1617"/>
        <v>0</v>
      </c>
      <c r="BM110" s="35">
        <f t="shared" si="1617"/>
        <v>0</v>
      </c>
      <c r="BN110" s="35">
        <f t="shared" si="1617"/>
        <v>0</v>
      </c>
      <c r="BO110" s="35">
        <f t="shared" si="1617"/>
        <v>0</v>
      </c>
      <c r="BP110" s="35">
        <f t="shared" si="1617"/>
        <v>0</v>
      </c>
      <c r="BQ110" s="35">
        <f t="shared" ref="BQ110:DY110" si="1618">SUM(BQ111,BQ114)</f>
        <v>0</v>
      </c>
      <c r="BR110" s="35">
        <f t="shared" si="1618"/>
        <v>0</v>
      </c>
      <c r="BS110" s="35">
        <f t="shared" si="1618"/>
        <v>0</v>
      </c>
      <c r="BT110" s="35">
        <f t="shared" si="1618"/>
        <v>0</v>
      </c>
      <c r="BU110" s="35">
        <f t="shared" si="1618"/>
        <v>0</v>
      </c>
      <c r="BV110" s="35">
        <f t="shared" ref="BV110:CI110" si="1619">SUM(BV111,BV114)</f>
        <v>0</v>
      </c>
      <c r="BW110" s="35">
        <f t="shared" si="1619"/>
        <v>0</v>
      </c>
      <c r="BX110" s="35">
        <f t="shared" si="1619"/>
        <v>0</v>
      </c>
      <c r="BY110" s="35">
        <f t="shared" si="1619"/>
        <v>0</v>
      </c>
      <c r="BZ110" s="35">
        <f t="shared" si="1619"/>
        <v>0</v>
      </c>
      <c r="CA110" s="35">
        <f t="shared" si="1619"/>
        <v>0</v>
      </c>
      <c r="CB110" s="35">
        <f t="shared" si="1619"/>
        <v>0</v>
      </c>
      <c r="CC110" s="35">
        <f t="shared" si="1619"/>
        <v>0</v>
      </c>
      <c r="CD110" s="35">
        <f t="shared" si="1619"/>
        <v>0</v>
      </c>
      <c r="CE110" s="35">
        <f t="shared" si="1619"/>
        <v>0</v>
      </c>
      <c r="CF110" s="35">
        <f t="shared" si="1619"/>
        <v>0</v>
      </c>
      <c r="CG110" s="35">
        <f t="shared" si="1619"/>
        <v>0</v>
      </c>
      <c r="CH110" s="35">
        <f t="shared" si="1619"/>
        <v>0</v>
      </c>
      <c r="CI110" s="35">
        <f t="shared" si="1619"/>
        <v>0</v>
      </c>
      <c r="CJ110" s="35">
        <f t="shared" si="1618"/>
        <v>0</v>
      </c>
      <c r="CK110" s="35">
        <f t="shared" si="1618"/>
        <v>0</v>
      </c>
      <c r="CL110" s="35">
        <f t="shared" si="1618"/>
        <v>0</v>
      </c>
      <c r="CM110" s="35">
        <f t="shared" si="1618"/>
        <v>0</v>
      </c>
      <c r="CN110" s="35">
        <f t="shared" si="1618"/>
        <v>0</v>
      </c>
      <c r="CO110" s="35">
        <f t="shared" si="1618"/>
        <v>0</v>
      </c>
      <c r="CP110" s="35">
        <f t="shared" si="1618"/>
        <v>0</v>
      </c>
      <c r="CQ110" s="35">
        <f t="shared" si="1618"/>
        <v>0</v>
      </c>
      <c r="CR110" s="35">
        <f t="shared" si="1618"/>
        <v>0</v>
      </c>
      <c r="CS110" s="35">
        <f t="shared" si="1618"/>
        <v>0</v>
      </c>
      <c r="CT110" s="35">
        <f t="shared" si="1618"/>
        <v>0</v>
      </c>
      <c r="CU110" s="35">
        <f t="shared" si="1618"/>
        <v>0</v>
      </c>
      <c r="CV110" s="35">
        <f t="shared" si="1618"/>
        <v>0</v>
      </c>
      <c r="CW110" s="35">
        <f t="shared" si="1618"/>
        <v>0</v>
      </c>
      <c r="CX110" s="35">
        <f t="shared" ref="CX110:DK110" si="1620">SUM(CX111,CX114)</f>
        <v>0</v>
      </c>
      <c r="CY110" s="35">
        <f t="shared" si="1620"/>
        <v>0</v>
      </c>
      <c r="CZ110" s="35">
        <f t="shared" si="1620"/>
        <v>0</v>
      </c>
      <c r="DA110" s="35">
        <f t="shared" si="1620"/>
        <v>0</v>
      </c>
      <c r="DB110" s="35">
        <f t="shared" si="1620"/>
        <v>0</v>
      </c>
      <c r="DC110" s="35">
        <f t="shared" si="1620"/>
        <v>0</v>
      </c>
      <c r="DD110" s="35">
        <f t="shared" si="1620"/>
        <v>0</v>
      </c>
      <c r="DE110" s="35">
        <f t="shared" si="1620"/>
        <v>0</v>
      </c>
      <c r="DF110" s="35">
        <f t="shared" si="1620"/>
        <v>0</v>
      </c>
      <c r="DG110" s="35">
        <f t="shared" si="1620"/>
        <v>0</v>
      </c>
      <c r="DH110" s="35">
        <f t="shared" si="1620"/>
        <v>0</v>
      </c>
      <c r="DI110" s="35">
        <f t="shared" si="1620"/>
        <v>0</v>
      </c>
      <c r="DJ110" s="35">
        <f t="shared" si="1620"/>
        <v>0</v>
      </c>
      <c r="DK110" s="35">
        <f t="shared" si="1620"/>
        <v>0</v>
      </c>
      <c r="DL110" s="35">
        <f t="shared" si="1618"/>
        <v>0</v>
      </c>
      <c r="DM110" s="35">
        <f t="shared" si="1618"/>
        <v>0</v>
      </c>
      <c r="DN110" s="35">
        <f t="shared" si="1618"/>
        <v>0</v>
      </c>
      <c r="DO110" s="35">
        <f t="shared" si="1618"/>
        <v>0</v>
      </c>
      <c r="DP110" s="35">
        <f t="shared" si="1618"/>
        <v>0</v>
      </c>
      <c r="DQ110" s="35">
        <f t="shared" si="1618"/>
        <v>0</v>
      </c>
      <c r="DR110" s="35">
        <f t="shared" si="1618"/>
        <v>0</v>
      </c>
      <c r="DS110" s="35">
        <f t="shared" si="1618"/>
        <v>0</v>
      </c>
      <c r="DT110" s="35">
        <f t="shared" si="1618"/>
        <v>0</v>
      </c>
      <c r="DU110" s="35">
        <f t="shared" si="1618"/>
        <v>0</v>
      </c>
      <c r="DV110" s="35">
        <f t="shared" si="1618"/>
        <v>0</v>
      </c>
      <c r="DW110" s="35">
        <f t="shared" si="1618"/>
        <v>0</v>
      </c>
      <c r="DX110" s="35">
        <f t="shared" si="1618"/>
        <v>0</v>
      </c>
      <c r="DY110" s="35">
        <f t="shared" si="1618"/>
        <v>0</v>
      </c>
      <c r="DZ110" s="34" t="s">
        <v>122</v>
      </c>
    </row>
    <row r="111" spans="1:130" ht="61.5" customHeight="1" x14ac:dyDescent="0.25">
      <c r="A111" s="36" t="s">
        <v>204</v>
      </c>
      <c r="B111" s="42" t="s">
        <v>205</v>
      </c>
      <c r="C111" s="38" t="s">
        <v>121</v>
      </c>
      <c r="D111" s="39">
        <f>SUM(D112:D113)</f>
        <v>0</v>
      </c>
      <c r="E111" s="39">
        <f t="shared" ref="E111:BP111" si="1621">SUM(E112:E113)</f>
        <v>0</v>
      </c>
      <c r="F111" s="39">
        <f t="shared" si="1621"/>
        <v>0</v>
      </c>
      <c r="G111" s="39">
        <f t="shared" si="1621"/>
        <v>0</v>
      </c>
      <c r="H111" s="39">
        <f t="shared" si="1621"/>
        <v>0</v>
      </c>
      <c r="I111" s="39">
        <f t="shared" si="1621"/>
        <v>0</v>
      </c>
      <c r="J111" s="39">
        <f t="shared" si="1621"/>
        <v>0</v>
      </c>
      <c r="K111" s="39">
        <f t="shared" si="1621"/>
        <v>0</v>
      </c>
      <c r="L111" s="39">
        <f t="shared" si="1621"/>
        <v>0</v>
      </c>
      <c r="M111" s="39">
        <f t="shared" si="1621"/>
        <v>0</v>
      </c>
      <c r="N111" s="39">
        <f t="shared" si="1621"/>
        <v>0</v>
      </c>
      <c r="O111" s="39">
        <f t="shared" si="1621"/>
        <v>0</v>
      </c>
      <c r="P111" s="39">
        <f t="shared" si="1621"/>
        <v>0</v>
      </c>
      <c r="Q111" s="39">
        <f t="shared" si="1621"/>
        <v>0</v>
      </c>
      <c r="R111" s="60">
        <f t="shared" si="1621"/>
        <v>0</v>
      </c>
      <c r="S111" s="60">
        <f t="shared" si="1621"/>
        <v>0</v>
      </c>
      <c r="T111" s="60">
        <f t="shared" si="1621"/>
        <v>0</v>
      </c>
      <c r="U111" s="60">
        <f t="shared" si="1621"/>
        <v>0</v>
      </c>
      <c r="V111" s="60">
        <f t="shared" si="1621"/>
        <v>0</v>
      </c>
      <c r="W111" s="60">
        <f t="shared" si="1621"/>
        <v>0</v>
      </c>
      <c r="X111" s="60">
        <f t="shared" si="1621"/>
        <v>0</v>
      </c>
      <c r="Y111" s="60">
        <f t="shared" si="1621"/>
        <v>0</v>
      </c>
      <c r="Z111" s="60">
        <f t="shared" si="1621"/>
        <v>0</v>
      </c>
      <c r="AA111" s="60">
        <f t="shared" si="1621"/>
        <v>0</v>
      </c>
      <c r="AB111" s="60">
        <f t="shared" si="1621"/>
        <v>0</v>
      </c>
      <c r="AC111" s="60">
        <f t="shared" si="1621"/>
        <v>0</v>
      </c>
      <c r="AD111" s="60">
        <f t="shared" si="1621"/>
        <v>0</v>
      </c>
      <c r="AE111" s="60">
        <f t="shared" si="1621"/>
        <v>0</v>
      </c>
      <c r="AF111" s="39">
        <f t="shared" si="1621"/>
        <v>0</v>
      </c>
      <c r="AG111" s="39">
        <f t="shared" si="1621"/>
        <v>0</v>
      </c>
      <c r="AH111" s="39">
        <f t="shared" si="1621"/>
        <v>0</v>
      </c>
      <c r="AI111" s="39">
        <f t="shared" si="1621"/>
        <v>0</v>
      </c>
      <c r="AJ111" s="39">
        <f t="shared" si="1621"/>
        <v>0</v>
      </c>
      <c r="AK111" s="39">
        <f t="shared" si="1621"/>
        <v>0</v>
      </c>
      <c r="AL111" s="39">
        <f t="shared" si="1621"/>
        <v>0</v>
      </c>
      <c r="AM111" s="39">
        <f t="shared" si="1621"/>
        <v>0</v>
      </c>
      <c r="AN111" s="39">
        <f t="shared" si="1621"/>
        <v>0</v>
      </c>
      <c r="AO111" s="39">
        <f t="shared" si="1621"/>
        <v>0</v>
      </c>
      <c r="AP111" s="39">
        <f t="shared" si="1621"/>
        <v>0</v>
      </c>
      <c r="AQ111" s="39">
        <f t="shared" si="1621"/>
        <v>0</v>
      </c>
      <c r="AR111" s="39">
        <f t="shared" si="1621"/>
        <v>0</v>
      </c>
      <c r="AS111" s="39">
        <f t="shared" si="1621"/>
        <v>0</v>
      </c>
      <c r="AT111" s="39">
        <f t="shared" si="1621"/>
        <v>0</v>
      </c>
      <c r="AU111" s="39">
        <f t="shared" si="1621"/>
        <v>0</v>
      </c>
      <c r="AV111" s="39">
        <f t="shared" si="1621"/>
        <v>0</v>
      </c>
      <c r="AW111" s="39">
        <f t="shared" si="1621"/>
        <v>0</v>
      </c>
      <c r="AX111" s="39">
        <f t="shared" si="1621"/>
        <v>0</v>
      </c>
      <c r="AY111" s="39">
        <f t="shared" si="1621"/>
        <v>0</v>
      </c>
      <c r="AZ111" s="39">
        <f t="shared" si="1621"/>
        <v>0</v>
      </c>
      <c r="BA111" s="39">
        <f t="shared" si="1621"/>
        <v>0</v>
      </c>
      <c r="BB111" s="39">
        <f t="shared" si="1621"/>
        <v>0</v>
      </c>
      <c r="BC111" s="39">
        <f t="shared" si="1621"/>
        <v>0</v>
      </c>
      <c r="BD111" s="39">
        <f t="shared" si="1621"/>
        <v>0</v>
      </c>
      <c r="BE111" s="39">
        <f t="shared" si="1621"/>
        <v>0</v>
      </c>
      <c r="BF111" s="39">
        <f t="shared" si="1621"/>
        <v>0</v>
      </c>
      <c r="BG111" s="39">
        <f t="shared" si="1621"/>
        <v>0</v>
      </c>
      <c r="BH111" s="39">
        <f t="shared" si="1621"/>
        <v>0</v>
      </c>
      <c r="BI111" s="39">
        <f t="shared" si="1621"/>
        <v>0</v>
      </c>
      <c r="BJ111" s="39">
        <f t="shared" si="1621"/>
        <v>0</v>
      </c>
      <c r="BK111" s="39">
        <f t="shared" si="1621"/>
        <v>0</v>
      </c>
      <c r="BL111" s="39">
        <f t="shared" si="1621"/>
        <v>0</v>
      </c>
      <c r="BM111" s="39">
        <f t="shared" si="1621"/>
        <v>0</v>
      </c>
      <c r="BN111" s="39">
        <f t="shared" si="1621"/>
        <v>0</v>
      </c>
      <c r="BO111" s="39">
        <f t="shared" si="1621"/>
        <v>0</v>
      </c>
      <c r="BP111" s="39">
        <f t="shared" si="1621"/>
        <v>0</v>
      </c>
      <c r="BQ111" s="39">
        <f t="shared" ref="BQ111:DY111" si="1622">SUM(BQ112:BQ113)</f>
        <v>0</v>
      </c>
      <c r="BR111" s="39">
        <f t="shared" si="1622"/>
        <v>0</v>
      </c>
      <c r="BS111" s="39">
        <f t="shared" si="1622"/>
        <v>0</v>
      </c>
      <c r="BT111" s="39">
        <f t="shared" si="1622"/>
        <v>0</v>
      </c>
      <c r="BU111" s="39">
        <f t="shared" si="1622"/>
        <v>0</v>
      </c>
      <c r="BV111" s="39">
        <f t="shared" si="1622"/>
        <v>0</v>
      </c>
      <c r="BW111" s="39">
        <f t="shared" si="1622"/>
        <v>0</v>
      </c>
      <c r="BX111" s="39">
        <f t="shared" si="1622"/>
        <v>0</v>
      </c>
      <c r="BY111" s="39">
        <f t="shared" si="1622"/>
        <v>0</v>
      </c>
      <c r="BZ111" s="39">
        <f t="shared" si="1622"/>
        <v>0</v>
      </c>
      <c r="CA111" s="39">
        <f t="shared" si="1622"/>
        <v>0</v>
      </c>
      <c r="CB111" s="39">
        <f t="shared" si="1622"/>
        <v>0</v>
      </c>
      <c r="CC111" s="39">
        <f t="shared" si="1622"/>
        <v>0</v>
      </c>
      <c r="CD111" s="39">
        <f t="shared" si="1622"/>
        <v>0</v>
      </c>
      <c r="CE111" s="39">
        <f t="shared" si="1622"/>
        <v>0</v>
      </c>
      <c r="CF111" s="39">
        <f t="shared" si="1622"/>
        <v>0</v>
      </c>
      <c r="CG111" s="39">
        <f t="shared" si="1622"/>
        <v>0</v>
      </c>
      <c r="CH111" s="39">
        <f t="shared" si="1622"/>
        <v>0</v>
      </c>
      <c r="CI111" s="39">
        <f t="shared" si="1622"/>
        <v>0</v>
      </c>
      <c r="CJ111" s="39">
        <f t="shared" si="1622"/>
        <v>0</v>
      </c>
      <c r="CK111" s="39">
        <f t="shared" si="1622"/>
        <v>0</v>
      </c>
      <c r="CL111" s="39">
        <f t="shared" si="1622"/>
        <v>0</v>
      </c>
      <c r="CM111" s="39">
        <f t="shared" si="1622"/>
        <v>0</v>
      </c>
      <c r="CN111" s="39">
        <f t="shared" si="1622"/>
        <v>0</v>
      </c>
      <c r="CO111" s="39">
        <f t="shared" si="1622"/>
        <v>0</v>
      </c>
      <c r="CP111" s="39">
        <f t="shared" si="1622"/>
        <v>0</v>
      </c>
      <c r="CQ111" s="39">
        <f t="shared" si="1622"/>
        <v>0</v>
      </c>
      <c r="CR111" s="39">
        <f t="shared" si="1622"/>
        <v>0</v>
      </c>
      <c r="CS111" s="39">
        <f t="shared" si="1622"/>
        <v>0</v>
      </c>
      <c r="CT111" s="39">
        <f t="shared" si="1622"/>
        <v>0</v>
      </c>
      <c r="CU111" s="39">
        <f t="shared" si="1622"/>
        <v>0</v>
      </c>
      <c r="CV111" s="39">
        <f t="shared" si="1622"/>
        <v>0</v>
      </c>
      <c r="CW111" s="39">
        <f t="shared" si="1622"/>
        <v>0</v>
      </c>
      <c r="CX111" s="39">
        <f t="shared" ref="CX111:DK111" si="1623">SUM(CX112:CX113)</f>
        <v>0</v>
      </c>
      <c r="CY111" s="39">
        <f t="shared" si="1623"/>
        <v>0</v>
      </c>
      <c r="CZ111" s="39">
        <f t="shared" si="1623"/>
        <v>0</v>
      </c>
      <c r="DA111" s="39">
        <f t="shared" si="1623"/>
        <v>0</v>
      </c>
      <c r="DB111" s="39">
        <f t="shared" si="1623"/>
        <v>0</v>
      </c>
      <c r="DC111" s="39">
        <f t="shared" si="1623"/>
        <v>0</v>
      </c>
      <c r="DD111" s="39">
        <f t="shared" si="1623"/>
        <v>0</v>
      </c>
      <c r="DE111" s="39">
        <f t="shared" si="1623"/>
        <v>0</v>
      </c>
      <c r="DF111" s="39">
        <f t="shared" si="1623"/>
        <v>0</v>
      </c>
      <c r="DG111" s="39">
        <f t="shared" si="1623"/>
        <v>0</v>
      </c>
      <c r="DH111" s="39">
        <f t="shared" si="1623"/>
        <v>0</v>
      </c>
      <c r="DI111" s="39">
        <f t="shared" si="1623"/>
        <v>0</v>
      </c>
      <c r="DJ111" s="39">
        <f t="shared" si="1623"/>
        <v>0</v>
      </c>
      <c r="DK111" s="39">
        <f t="shared" si="1623"/>
        <v>0</v>
      </c>
      <c r="DL111" s="39">
        <f t="shared" si="1622"/>
        <v>0</v>
      </c>
      <c r="DM111" s="39">
        <f t="shared" si="1622"/>
        <v>0</v>
      </c>
      <c r="DN111" s="39">
        <f t="shared" si="1622"/>
        <v>0</v>
      </c>
      <c r="DO111" s="39">
        <f t="shared" si="1622"/>
        <v>0</v>
      </c>
      <c r="DP111" s="39">
        <f t="shared" si="1622"/>
        <v>0</v>
      </c>
      <c r="DQ111" s="39">
        <f t="shared" si="1622"/>
        <v>0</v>
      </c>
      <c r="DR111" s="39">
        <f t="shared" si="1622"/>
        <v>0</v>
      </c>
      <c r="DS111" s="39">
        <f t="shared" si="1622"/>
        <v>0</v>
      </c>
      <c r="DT111" s="39">
        <f t="shared" si="1622"/>
        <v>0</v>
      </c>
      <c r="DU111" s="39">
        <f t="shared" si="1622"/>
        <v>0</v>
      </c>
      <c r="DV111" s="39">
        <f t="shared" si="1622"/>
        <v>0</v>
      </c>
      <c r="DW111" s="39">
        <f t="shared" si="1622"/>
        <v>0</v>
      </c>
      <c r="DX111" s="39">
        <f t="shared" si="1622"/>
        <v>0</v>
      </c>
      <c r="DY111" s="39">
        <f t="shared" si="1622"/>
        <v>0</v>
      </c>
      <c r="DZ111" s="38" t="s">
        <v>122</v>
      </c>
    </row>
    <row r="112" spans="1:130" s="63" customFormat="1" ht="16.5" hidden="1" customHeight="1" x14ac:dyDescent="0.25">
      <c r="A112" s="61"/>
      <c r="B112" s="64"/>
      <c r="C112" s="56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2"/>
      <c r="BQ112" s="62"/>
      <c r="BR112" s="6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2"/>
      <c r="CG112" s="62"/>
      <c r="CH112" s="62"/>
      <c r="CI112" s="62"/>
      <c r="CJ112" s="62"/>
      <c r="CK112" s="62"/>
      <c r="CL112" s="62"/>
      <c r="CM112" s="62"/>
      <c r="CN112" s="62"/>
      <c r="CO112" s="62"/>
      <c r="CP112" s="62"/>
      <c r="CQ112" s="62"/>
      <c r="CR112" s="62"/>
      <c r="CS112" s="62"/>
      <c r="CT112" s="62"/>
      <c r="CU112" s="62"/>
      <c r="CV112" s="62"/>
      <c r="CW112" s="62"/>
      <c r="CX112" s="62"/>
      <c r="CY112" s="62"/>
      <c r="CZ112" s="62"/>
      <c r="DA112" s="62"/>
      <c r="DB112" s="62"/>
      <c r="DC112" s="62"/>
      <c r="DD112" s="62"/>
      <c r="DE112" s="62"/>
      <c r="DF112" s="62"/>
      <c r="DG112" s="62"/>
      <c r="DH112" s="62"/>
      <c r="DI112" s="62"/>
      <c r="DJ112" s="62"/>
      <c r="DK112" s="62"/>
      <c r="DL112" s="62">
        <f>SUM(AF112,AT112,BH112,BV112,CJ112)</f>
        <v>0</v>
      </c>
      <c r="DM112" s="62">
        <f t="shared" ref="DM112:DM113" si="1624">SUM(AG112,AU112,BI112,BW112,CK112)</f>
        <v>0</v>
      </c>
      <c r="DN112" s="62">
        <f t="shared" ref="DN112:DN113" si="1625">SUM(AH112,AV112,BJ112,BX112,CL112)</f>
        <v>0</v>
      </c>
      <c r="DO112" s="62">
        <f t="shared" ref="DO112:DO113" si="1626">SUM(AI112,AW112,BK112,BY112,CM112)</f>
        <v>0</v>
      </c>
      <c r="DP112" s="62">
        <f t="shared" ref="DP112:DP113" si="1627">SUM(AJ112,AX112,BL112,BZ112,CN112)</f>
        <v>0</v>
      </c>
      <c r="DQ112" s="62">
        <f t="shared" ref="DQ112:DQ113" si="1628">SUM(AK112,AY112,BM112,CA112,CO112)</f>
        <v>0</v>
      </c>
      <c r="DR112" s="62">
        <f t="shared" ref="DR112:DR113" si="1629">SUM(AL112,AZ112,BN112,CB112,CP112)</f>
        <v>0</v>
      </c>
      <c r="DS112" s="62">
        <f t="shared" ref="DS112:DS113" si="1630">SUM(AM112,BA112,BO112,CC112,CQ112)</f>
        <v>0</v>
      </c>
      <c r="DT112" s="62">
        <f t="shared" ref="DT112:DT113" si="1631">SUM(AN112,BB112,BP112,CD112,CR112)</f>
        <v>0</v>
      </c>
      <c r="DU112" s="62">
        <f t="shared" ref="DU112:DU113" si="1632">SUM(AO112,BC112,BQ112,CE112,CS112)</f>
        <v>0</v>
      </c>
      <c r="DV112" s="62">
        <f t="shared" ref="DV112:DV113" si="1633">SUM(AP112,BD112,BR112,CF112,CT112)</f>
        <v>0</v>
      </c>
      <c r="DW112" s="62">
        <f t="shared" ref="DW112:DW113" si="1634">SUM(AQ112,BE112,BS112,CG112,CU112)</f>
        <v>0</v>
      </c>
      <c r="DX112" s="62">
        <f t="shared" ref="DX112:DX113" si="1635">SUM(AR112,BF112,BT112,CH112,CV112)</f>
        <v>0</v>
      </c>
      <c r="DY112" s="62">
        <f t="shared" ref="DY112:DY113" si="1636">SUM(AS112,BG112,BU112,CI112,CW112)</f>
        <v>0</v>
      </c>
      <c r="DZ112" s="56"/>
    </row>
    <row r="113" spans="1:130" s="63" customFormat="1" ht="16.5" hidden="1" customHeight="1" x14ac:dyDescent="0.25">
      <c r="A113" s="61"/>
      <c r="B113" s="64"/>
      <c r="C113" s="56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2"/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2"/>
      <c r="CG113" s="62"/>
      <c r="CH113" s="62"/>
      <c r="CI113" s="62"/>
      <c r="CJ113" s="62"/>
      <c r="CK113" s="62"/>
      <c r="CL113" s="62"/>
      <c r="CM113" s="62"/>
      <c r="CN113" s="62"/>
      <c r="CO113" s="62"/>
      <c r="CP113" s="62"/>
      <c r="CQ113" s="62"/>
      <c r="CR113" s="62"/>
      <c r="CS113" s="62"/>
      <c r="CT113" s="62"/>
      <c r="CU113" s="62"/>
      <c r="CV113" s="62"/>
      <c r="CW113" s="62"/>
      <c r="CX113" s="62"/>
      <c r="CY113" s="62"/>
      <c r="CZ113" s="62"/>
      <c r="DA113" s="62"/>
      <c r="DB113" s="62"/>
      <c r="DC113" s="62"/>
      <c r="DD113" s="62"/>
      <c r="DE113" s="62"/>
      <c r="DF113" s="62"/>
      <c r="DG113" s="62"/>
      <c r="DH113" s="62"/>
      <c r="DI113" s="62"/>
      <c r="DJ113" s="62"/>
      <c r="DK113" s="62"/>
      <c r="DL113" s="62">
        <f>SUM(AF113,AT113,BH113,BV113,CJ113)</f>
        <v>0</v>
      </c>
      <c r="DM113" s="62">
        <f t="shared" si="1624"/>
        <v>0</v>
      </c>
      <c r="DN113" s="62">
        <f t="shared" si="1625"/>
        <v>0</v>
      </c>
      <c r="DO113" s="62">
        <f t="shared" si="1626"/>
        <v>0</v>
      </c>
      <c r="DP113" s="62">
        <f t="shared" si="1627"/>
        <v>0</v>
      </c>
      <c r="DQ113" s="62">
        <f t="shared" si="1628"/>
        <v>0</v>
      </c>
      <c r="DR113" s="62">
        <f t="shared" si="1629"/>
        <v>0</v>
      </c>
      <c r="DS113" s="62">
        <f t="shared" si="1630"/>
        <v>0</v>
      </c>
      <c r="DT113" s="62">
        <f t="shared" si="1631"/>
        <v>0</v>
      </c>
      <c r="DU113" s="62">
        <f t="shared" si="1632"/>
        <v>0</v>
      </c>
      <c r="DV113" s="62">
        <f t="shared" si="1633"/>
        <v>0</v>
      </c>
      <c r="DW113" s="62">
        <f t="shared" si="1634"/>
        <v>0</v>
      </c>
      <c r="DX113" s="62">
        <f t="shared" si="1635"/>
        <v>0</v>
      </c>
      <c r="DY113" s="62">
        <f t="shared" si="1636"/>
        <v>0</v>
      </c>
      <c r="DZ113" s="56"/>
    </row>
    <row r="114" spans="1:130" ht="68.25" customHeight="1" x14ac:dyDescent="0.25">
      <c r="A114" s="36" t="s">
        <v>206</v>
      </c>
      <c r="B114" s="42" t="s">
        <v>228</v>
      </c>
      <c r="C114" s="38" t="s">
        <v>121</v>
      </c>
      <c r="D114" s="39">
        <f>SUM(D115:D116)</f>
        <v>0</v>
      </c>
      <c r="E114" s="39">
        <f t="shared" ref="E114:BP114" si="1637">SUM(E115:E116)</f>
        <v>0</v>
      </c>
      <c r="F114" s="39">
        <f t="shared" si="1637"/>
        <v>0</v>
      </c>
      <c r="G114" s="39">
        <f t="shared" si="1637"/>
        <v>0</v>
      </c>
      <c r="H114" s="39">
        <f t="shared" si="1637"/>
        <v>0</v>
      </c>
      <c r="I114" s="39">
        <f t="shared" si="1637"/>
        <v>0</v>
      </c>
      <c r="J114" s="39">
        <f t="shared" si="1637"/>
        <v>0</v>
      </c>
      <c r="K114" s="39">
        <f t="shared" si="1637"/>
        <v>0</v>
      </c>
      <c r="L114" s="39">
        <f t="shared" si="1637"/>
        <v>0</v>
      </c>
      <c r="M114" s="39">
        <f t="shared" si="1637"/>
        <v>0</v>
      </c>
      <c r="N114" s="39">
        <f t="shared" si="1637"/>
        <v>0</v>
      </c>
      <c r="O114" s="39">
        <f t="shared" si="1637"/>
        <v>0</v>
      </c>
      <c r="P114" s="39">
        <f t="shared" si="1637"/>
        <v>0</v>
      </c>
      <c r="Q114" s="39">
        <f t="shared" si="1637"/>
        <v>0</v>
      </c>
      <c r="R114" s="60">
        <f t="shared" si="1637"/>
        <v>0</v>
      </c>
      <c r="S114" s="60">
        <f t="shared" si="1637"/>
        <v>0</v>
      </c>
      <c r="T114" s="60">
        <f t="shared" si="1637"/>
        <v>0</v>
      </c>
      <c r="U114" s="60">
        <f t="shared" si="1637"/>
        <v>0</v>
      </c>
      <c r="V114" s="60">
        <f t="shared" si="1637"/>
        <v>0</v>
      </c>
      <c r="W114" s="60">
        <f t="shared" si="1637"/>
        <v>0</v>
      </c>
      <c r="X114" s="60">
        <f t="shared" si="1637"/>
        <v>0</v>
      </c>
      <c r="Y114" s="60">
        <f t="shared" si="1637"/>
        <v>0</v>
      </c>
      <c r="Z114" s="60">
        <f t="shared" si="1637"/>
        <v>0</v>
      </c>
      <c r="AA114" s="60">
        <f t="shared" si="1637"/>
        <v>0</v>
      </c>
      <c r="AB114" s="60">
        <f t="shared" si="1637"/>
        <v>0</v>
      </c>
      <c r="AC114" s="60">
        <f t="shared" si="1637"/>
        <v>0</v>
      </c>
      <c r="AD114" s="60">
        <f t="shared" si="1637"/>
        <v>0</v>
      </c>
      <c r="AE114" s="60">
        <f t="shared" si="1637"/>
        <v>0</v>
      </c>
      <c r="AF114" s="39">
        <f t="shared" si="1637"/>
        <v>0</v>
      </c>
      <c r="AG114" s="39">
        <f t="shared" si="1637"/>
        <v>0</v>
      </c>
      <c r="AH114" s="39">
        <f t="shared" si="1637"/>
        <v>0</v>
      </c>
      <c r="AI114" s="39">
        <f t="shared" si="1637"/>
        <v>0</v>
      </c>
      <c r="AJ114" s="39">
        <f t="shared" si="1637"/>
        <v>0</v>
      </c>
      <c r="AK114" s="39">
        <f t="shared" si="1637"/>
        <v>0</v>
      </c>
      <c r="AL114" s="39">
        <f t="shared" si="1637"/>
        <v>0</v>
      </c>
      <c r="AM114" s="39">
        <f t="shared" si="1637"/>
        <v>0</v>
      </c>
      <c r="AN114" s="39">
        <f t="shared" si="1637"/>
        <v>0</v>
      </c>
      <c r="AO114" s="39">
        <f t="shared" si="1637"/>
        <v>0</v>
      </c>
      <c r="AP114" s="39">
        <f t="shared" si="1637"/>
        <v>0</v>
      </c>
      <c r="AQ114" s="39">
        <f t="shared" si="1637"/>
        <v>0</v>
      </c>
      <c r="AR114" s="39">
        <f t="shared" si="1637"/>
        <v>0</v>
      </c>
      <c r="AS114" s="39">
        <f t="shared" si="1637"/>
        <v>0</v>
      </c>
      <c r="AT114" s="39">
        <f t="shared" si="1637"/>
        <v>0</v>
      </c>
      <c r="AU114" s="39">
        <f t="shared" si="1637"/>
        <v>0</v>
      </c>
      <c r="AV114" s="39">
        <f t="shared" si="1637"/>
        <v>0</v>
      </c>
      <c r="AW114" s="39">
        <f t="shared" si="1637"/>
        <v>0</v>
      </c>
      <c r="AX114" s="39">
        <f t="shared" si="1637"/>
        <v>0</v>
      </c>
      <c r="AY114" s="39">
        <f t="shared" si="1637"/>
        <v>0</v>
      </c>
      <c r="AZ114" s="39">
        <f t="shared" si="1637"/>
        <v>0</v>
      </c>
      <c r="BA114" s="39">
        <f t="shared" si="1637"/>
        <v>0</v>
      </c>
      <c r="BB114" s="39">
        <f t="shared" si="1637"/>
        <v>0</v>
      </c>
      <c r="BC114" s="39">
        <f t="shared" si="1637"/>
        <v>0</v>
      </c>
      <c r="BD114" s="39">
        <f t="shared" si="1637"/>
        <v>0</v>
      </c>
      <c r="BE114" s="39">
        <f t="shared" si="1637"/>
        <v>0</v>
      </c>
      <c r="BF114" s="39">
        <f t="shared" si="1637"/>
        <v>0</v>
      </c>
      <c r="BG114" s="39">
        <f t="shared" si="1637"/>
        <v>0</v>
      </c>
      <c r="BH114" s="39">
        <f t="shared" si="1637"/>
        <v>0</v>
      </c>
      <c r="BI114" s="39">
        <f t="shared" si="1637"/>
        <v>0</v>
      </c>
      <c r="BJ114" s="39">
        <f t="shared" si="1637"/>
        <v>0</v>
      </c>
      <c r="BK114" s="39">
        <f t="shared" si="1637"/>
        <v>0</v>
      </c>
      <c r="BL114" s="39">
        <f t="shared" si="1637"/>
        <v>0</v>
      </c>
      <c r="BM114" s="39">
        <f t="shared" si="1637"/>
        <v>0</v>
      </c>
      <c r="BN114" s="39">
        <f t="shared" si="1637"/>
        <v>0</v>
      </c>
      <c r="BO114" s="39">
        <f t="shared" si="1637"/>
        <v>0</v>
      </c>
      <c r="BP114" s="39">
        <f t="shared" si="1637"/>
        <v>0</v>
      </c>
      <c r="BQ114" s="39">
        <f t="shared" ref="BQ114:DY114" si="1638">SUM(BQ115:BQ116)</f>
        <v>0</v>
      </c>
      <c r="BR114" s="39">
        <f t="shared" si="1638"/>
        <v>0</v>
      </c>
      <c r="BS114" s="39">
        <f t="shared" si="1638"/>
        <v>0</v>
      </c>
      <c r="BT114" s="39">
        <f t="shared" si="1638"/>
        <v>0</v>
      </c>
      <c r="BU114" s="39">
        <f t="shared" si="1638"/>
        <v>0</v>
      </c>
      <c r="BV114" s="39">
        <f t="shared" si="1638"/>
        <v>0</v>
      </c>
      <c r="BW114" s="39">
        <f t="shared" si="1638"/>
        <v>0</v>
      </c>
      <c r="BX114" s="39">
        <f t="shared" si="1638"/>
        <v>0</v>
      </c>
      <c r="BY114" s="39">
        <f t="shared" si="1638"/>
        <v>0</v>
      </c>
      <c r="BZ114" s="39">
        <f t="shared" si="1638"/>
        <v>0</v>
      </c>
      <c r="CA114" s="39">
        <f t="shared" si="1638"/>
        <v>0</v>
      </c>
      <c r="CB114" s="39">
        <f t="shared" si="1638"/>
        <v>0</v>
      </c>
      <c r="CC114" s="39">
        <f t="shared" si="1638"/>
        <v>0</v>
      </c>
      <c r="CD114" s="39">
        <f t="shared" si="1638"/>
        <v>0</v>
      </c>
      <c r="CE114" s="39">
        <f t="shared" si="1638"/>
        <v>0</v>
      </c>
      <c r="CF114" s="39">
        <f t="shared" si="1638"/>
        <v>0</v>
      </c>
      <c r="CG114" s="39">
        <f t="shared" si="1638"/>
        <v>0</v>
      </c>
      <c r="CH114" s="39">
        <f t="shared" si="1638"/>
        <v>0</v>
      </c>
      <c r="CI114" s="39">
        <f t="shared" si="1638"/>
        <v>0</v>
      </c>
      <c r="CJ114" s="39">
        <f t="shared" si="1638"/>
        <v>0</v>
      </c>
      <c r="CK114" s="39">
        <f t="shared" si="1638"/>
        <v>0</v>
      </c>
      <c r="CL114" s="39">
        <f t="shared" si="1638"/>
        <v>0</v>
      </c>
      <c r="CM114" s="39">
        <f t="shared" si="1638"/>
        <v>0</v>
      </c>
      <c r="CN114" s="39">
        <f t="shared" si="1638"/>
        <v>0</v>
      </c>
      <c r="CO114" s="39">
        <f t="shared" si="1638"/>
        <v>0</v>
      </c>
      <c r="CP114" s="39">
        <f t="shared" si="1638"/>
        <v>0</v>
      </c>
      <c r="CQ114" s="39">
        <f t="shared" si="1638"/>
        <v>0</v>
      </c>
      <c r="CR114" s="39">
        <f t="shared" si="1638"/>
        <v>0</v>
      </c>
      <c r="CS114" s="39">
        <f t="shared" si="1638"/>
        <v>0</v>
      </c>
      <c r="CT114" s="39">
        <f t="shared" si="1638"/>
        <v>0</v>
      </c>
      <c r="CU114" s="39">
        <f t="shared" si="1638"/>
        <v>0</v>
      </c>
      <c r="CV114" s="39">
        <f t="shared" si="1638"/>
        <v>0</v>
      </c>
      <c r="CW114" s="39">
        <f t="shared" si="1638"/>
        <v>0</v>
      </c>
      <c r="CX114" s="39">
        <f t="shared" ref="CX114:DK114" si="1639">SUM(CX115:CX116)</f>
        <v>0</v>
      </c>
      <c r="CY114" s="39">
        <f t="shared" si="1639"/>
        <v>0</v>
      </c>
      <c r="CZ114" s="39">
        <f t="shared" si="1639"/>
        <v>0</v>
      </c>
      <c r="DA114" s="39">
        <f t="shared" si="1639"/>
        <v>0</v>
      </c>
      <c r="DB114" s="39">
        <f t="shared" si="1639"/>
        <v>0</v>
      </c>
      <c r="DC114" s="39">
        <f t="shared" si="1639"/>
        <v>0</v>
      </c>
      <c r="DD114" s="39">
        <f t="shared" si="1639"/>
        <v>0</v>
      </c>
      <c r="DE114" s="39">
        <f t="shared" si="1639"/>
        <v>0</v>
      </c>
      <c r="DF114" s="39">
        <f t="shared" si="1639"/>
        <v>0</v>
      </c>
      <c r="DG114" s="39">
        <f t="shared" si="1639"/>
        <v>0</v>
      </c>
      <c r="DH114" s="39">
        <f t="shared" si="1639"/>
        <v>0</v>
      </c>
      <c r="DI114" s="39">
        <f t="shared" si="1639"/>
        <v>0</v>
      </c>
      <c r="DJ114" s="39">
        <f t="shared" si="1639"/>
        <v>0</v>
      </c>
      <c r="DK114" s="39">
        <f t="shared" si="1639"/>
        <v>0</v>
      </c>
      <c r="DL114" s="39">
        <f t="shared" si="1638"/>
        <v>0</v>
      </c>
      <c r="DM114" s="39">
        <f t="shared" si="1638"/>
        <v>0</v>
      </c>
      <c r="DN114" s="39">
        <f t="shared" si="1638"/>
        <v>0</v>
      </c>
      <c r="DO114" s="39">
        <f t="shared" si="1638"/>
        <v>0</v>
      </c>
      <c r="DP114" s="39">
        <f t="shared" si="1638"/>
        <v>0</v>
      </c>
      <c r="DQ114" s="39">
        <f t="shared" si="1638"/>
        <v>0</v>
      </c>
      <c r="DR114" s="39">
        <f t="shared" si="1638"/>
        <v>0</v>
      </c>
      <c r="DS114" s="39">
        <f t="shared" si="1638"/>
        <v>0</v>
      </c>
      <c r="DT114" s="39">
        <f t="shared" si="1638"/>
        <v>0</v>
      </c>
      <c r="DU114" s="39">
        <f t="shared" si="1638"/>
        <v>0</v>
      </c>
      <c r="DV114" s="39">
        <f t="shared" si="1638"/>
        <v>0</v>
      </c>
      <c r="DW114" s="39">
        <f t="shared" si="1638"/>
        <v>0</v>
      </c>
      <c r="DX114" s="39">
        <f t="shared" si="1638"/>
        <v>0</v>
      </c>
      <c r="DY114" s="39">
        <f t="shared" si="1638"/>
        <v>0</v>
      </c>
      <c r="DZ114" s="38" t="s">
        <v>122</v>
      </c>
    </row>
    <row r="115" spans="1:130" s="63" customFormat="1" ht="16.5" hidden="1" customHeight="1" x14ac:dyDescent="0.25">
      <c r="A115" s="61"/>
      <c r="B115" s="64"/>
      <c r="C115" s="56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2"/>
      <c r="BQ115" s="62"/>
      <c r="BR115" s="62"/>
      <c r="BS115" s="62"/>
      <c r="BT115" s="62"/>
      <c r="BU115" s="62"/>
      <c r="BV115" s="62"/>
      <c r="BW115" s="62"/>
      <c r="BX115" s="62"/>
      <c r="BY115" s="62"/>
      <c r="BZ115" s="62"/>
      <c r="CA115" s="62"/>
      <c r="CB115" s="62"/>
      <c r="CC115" s="62"/>
      <c r="CD115" s="62"/>
      <c r="CE115" s="62"/>
      <c r="CF115" s="62"/>
      <c r="CG115" s="62"/>
      <c r="CH115" s="62"/>
      <c r="CI115" s="62"/>
      <c r="CJ115" s="62"/>
      <c r="CK115" s="62"/>
      <c r="CL115" s="62"/>
      <c r="CM115" s="62"/>
      <c r="CN115" s="62"/>
      <c r="CO115" s="62"/>
      <c r="CP115" s="62"/>
      <c r="CQ115" s="62"/>
      <c r="CR115" s="62"/>
      <c r="CS115" s="62"/>
      <c r="CT115" s="62"/>
      <c r="CU115" s="62"/>
      <c r="CV115" s="62"/>
      <c r="CW115" s="62"/>
      <c r="CX115" s="62"/>
      <c r="CY115" s="62"/>
      <c r="CZ115" s="62"/>
      <c r="DA115" s="62"/>
      <c r="DB115" s="62"/>
      <c r="DC115" s="62"/>
      <c r="DD115" s="62"/>
      <c r="DE115" s="62"/>
      <c r="DF115" s="62"/>
      <c r="DG115" s="62"/>
      <c r="DH115" s="62"/>
      <c r="DI115" s="62"/>
      <c r="DJ115" s="62"/>
      <c r="DK115" s="62"/>
      <c r="DL115" s="62">
        <f>SUM(AF115,AT115,BH115,BV115,CJ115)</f>
        <v>0</v>
      </c>
      <c r="DM115" s="62">
        <f t="shared" ref="DM115:DM116" si="1640">SUM(AG115,AU115,BI115,BW115,CK115)</f>
        <v>0</v>
      </c>
      <c r="DN115" s="62">
        <f t="shared" ref="DN115:DN116" si="1641">SUM(AH115,AV115,BJ115,BX115,CL115)</f>
        <v>0</v>
      </c>
      <c r="DO115" s="62">
        <f t="shared" ref="DO115:DO116" si="1642">SUM(AI115,AW115,BK115,BY115,CM115)</f>
        <v>0</v>
      </c>
      <c r="DP115" s="62">
        <f t="shared" ref="DP115:DP116" si="1643">SUM(AJ115,AX115,BL115,BZ115,CN115)</f>
        <v>0</v>
      </c>
      <c r="DQ115" s="62">
        <f t="shared" ref="DQ115:DQ116" si="1644">SUM(AK115,AY115,BM115,CA115,CO115)</f>
        <v>0</v>
      </c>
      <c r="DR115" s="62">
        <f t="shared" ref="DR115:DR116" si="1645">SUM(AL115,AZ115,BN115,CB115,CP115)</f>
        <v>0</v>
      </c>
      <c r="DS115" s="62">
        <f t="shared" ref="DS115:DS116" si="1646">SUM(AM115,BA115,BO115,CC115,CQ115)</f>
        <v>0</v>
      </c>
      <c r="DT115" s="62">
        <f t="shared" ref="DT115:DT116" si="1647">SUM(AN115,BB115,BP115,CD115,CR115)</f>
        <v>0</v>
      </c>
      <c r="DU115" s="62">
        <f t="shared" ref="DU115:DU116" si="1648">SUM(AO115,BC115,BQ115,CE115,CS115)</f>
        <v>0</v>
      </c>
      <c r="DV115" s="62">
        <f t="shared" ref="DV115:DV116" si="1649">SUM(AP115,BD115,BR115,CF115,CT115)</f>
        <v>0</v>
      </c>
      <c r="DW115" s="62">
        <f t="shared" ref="DW115:DW116" si="1650">SUM(AQ115,BE115,BS115,CG115,CU115)</f>
        <v>0</v>
      </c>
      <c r="DX115" s="62">
        <f t="shared" ref="DX115:DX116" si="1651">SUM(AR115,BF115,BT115,CH115,CV115)</f>
        <v>0</v>
      </c>
      <c r="DY115" s="62">
        <f t="shared" ref="DY115:DY116" si="1652">SUM(AS115,BG115,BU115,CI115,CW115)</f>
        <v>0</v>
      </c>
      <c r="DZ115" s="56"/>
    </row>
    <row r="116" spans="1:130" s="63" customFormat="1" ht="16.5" hidden="1" customHeight="1" x14ac:dyDescent="0.25">
      <c r="A116" s="61"/>
      <c r="B116" s="64"/>
      <c r="C116" s="56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  <c r="BQ116" s="62"/>
      <c r="BR116" s="62"/>
      <c r="BS116" s="62"/>
      <c r="BT116" s="62"/>
      <c r="BU116" s="62"/>
      <c r="BV116" s="62"/>
      <c r="BW116" s="62"/>
      <c r="BX116" s="62"/>
      <c r="BY116" s="62"/>
      <c r="BZ116" s="62"/>
      <c r="CA116" s="62"/>
      <c r="CB116" s="62"/>
      <c r="CC116" s="62"/>
      <c r="CD116" s="62"/>
      <c r="CE116" s="62"/>
      <c r="CF116" s="62"/>
      <c r="CG116" s="62"/>
      <c r="CH116" s="62"/>
      <c r="CI116" s="62"/>
      <c r="CJ116" s="62"/>
      <c r="CK116" s="62"/>
      <c r="CL116" s="62"/>
      <c r="CM116" s="62"/>
      <c r="CN116" s="62"/>
      <c r="CO116" s="62"/>
      <c r="CP116" s="62"/>
      <c r="CQ116" s="62"/>
      <c r="CR116" s="62"/>
      <c r="CS116" s="62"/>
      <c r="CT116" s="62"/>
      <c r="CU116" s="62"/>
      <c r="CV116" s="62"/>
      <c r="CW116" s="62"/>
      <c r="CX116" s="62"/>
      <c r="CY116" s="62"/>
      <c r="CZ116" s="62"/>
      <c r="DA116" s="62"/>
      <c r="DB116" s="62"/>
      <c r="DC116" s="62"/>
      <c r="DD116" s="62"/>
      <c r="DE116" s="62"/>
      <c r="DF116" s="62"/>
      <c r="DG116" s="62"/>
      <c r="DH116" s="62"/>
      <c r="DI116" s="62"/>
      <c r="DJ116" s="62"/>
      <c r="DK116" s="62"/>
      <c r="DL116" s="62">
        <f>SUM(AF116,AT116,BH116,BV116,CJ116)</f>
        <v>0</v>
      </c>
      <c r="DM116" s="62">
        <f t="shared" si="1640"/>
        <v>0</v>
      </c>
      <c r="DN116" s="62">
        <f t="shared" si="1641"/>
        <v>0</v>
      </c>
      <c r="DO116" s="62">
        <f t="shared" si="1642"/>
        <v>0</v>
      </c>
      <c r="DP116" s="62">
        <f t="shared" si="1643"/>
        <v>0</v>
      </c>
      <c r="DQ116" s="62">
        <f t="shared" si="1644"/>
        <v>0</v>
      </c>
      <c r="DR116" s="62">
        <f t="shared" si="1645"/>
        <v>0</v>
      </c>
      <c r="DS116" s="62">
        <f t="shared" si="1646"/>
        <v>0</v>
      </c>
      <c r="DT116" s="62">
        <f t="shared" si="1647"/>
        <v>0</v>
      </c>
      <c r="DU116" s="62">
        <f t="shared" si="1648"/>
        <v>0</v>
      </c>
      <c r="DV116" s="62">
        <f t="shared" si="1649"/>
        <v>0</v>
      </c>
      <c r="DW116" s="62">
        <f t="shared" si="1650"/>
        <v>0</v>
      </c>
      <c r="DX116" s="62">
        <f t="shared" si="1651"/>
        <v>0</v>
      </c>
      <c r="DY116" s="62">
        <f t="shared" si="1652"/>
        <v>0</v>
      </c>
      <c r="DZ116" s="56"/>
    </row>
    <row r="117" spans="1:130" ht="51.75" customHeight="1" x14ac:dyDescent="0.25">
      <c r="A117" s="32" t="s">
        <v>207</v>
      </c>
      <c r="B117" s="43" t="s">
        <v>208</v>
      </c>
      <c r="C117" s="34" t="s">
        <v>121</v>
      </c>
      <c r="D117" s="35">
        <f>SUM(D118:D119)</f>
        <v>0</v>
      </c>
      <c r="E117" s="35">
        <f t="shared" ref="E117:BP117" si="1653">SUM(E118:E119)</f>
        <v>0</v>
      </c>
      <c r="F117" s="35">
        <f t="shared" si="1653"/>
        <v>0</v>
      </c>
      <c r="G117" s="35">
        <f t="shared" si="1653"/>
        <v>0</v>
      </c>
      <c r="H117" s="35">
        <f t="shared" si="1653"/>
        <v>0</v>
      </c>
      <c r="I117" s="35">
        <f t="shared" si="1653"/>
        <v>0</v>
      </c>
      <c r="J117" s="35">
        <f t="shared" si="1653"/>
        <v>0</v>
      </c>
      <c r="K117" s="35">
        <f t="shared" si="1653"/>
        <v>0</v>
      </c>
      <c r="L117" s="35">
        <f t="shared" si="1653"/>
        <v>0</v>
      </c>
      <c r="M117" s="35">
        <f t="shared" si="1653"/>
        <v>0</v>
      </c>
      <c r="N117" s="35">
        <f t="shared" si="1653"/>
        <v>0</v>
      </c>
      <c r="O117" s="35">
        <f t="shared" si="1653"/>
        <v>0</v>
      </c>
      <c r="P117" s="35">
        <f t="shared" si="1653"/>
        <v>0</v>
      </c>
      <c r="Q117" s="35">
        <f t="shared" si="1653"/>
        <v>0</v>
      </c>
      <c r="R117" s="60">
        <f t="shared" si="1653"/>
        <v>0</v>
      </c>
      <c r="S117" s="60">
        <f t="shared" si="1653"/>
        <v>0</v>
      </c>
      <c r="T117" s="60">
        <f t="shared" si="1653"/>
        <v>0</v>
      </c>
      <c r="U117" s="60">
        <f t="shared" si="1653"/>
        <v>0</v>
      </c>
      <c r="V117" s="60">
        <f t="shared" si="1653"/>
        <v>0</v>
      </c>
      <c r="W117" s="60">
        <f t="shared" si="1653"/>
        <v>0</v>
      </c>
      <c r="X117" s="60">
        <f t="shared" si="1653"/>
        <v>0</v>
      </c>
      <c r="Y117" s="60">
        <f t="shared" si="1653"/>
        <v>0</v>
      </c>
      <c r="Z117" s="60">
        <f t="shared" si="1653"/>
        <v>0</v>
      </c>
      <c r="AA117" s="60">
        <f t="shared" si="1653"/>
        <v>0</v>
      </c>
      <c r="AB117" s="60">
        <f t="shared" si="1653"/>
        <v>0</v>
      </c>
      <c r="AC117" s="60">
        <f t="shared" si="1653"/>
        <v>0</v>
      </c>
      <c r="AD117" s="60">
        <f t="shared" si="1653"/>
        <v>0</v>
      </c>
      <c r="AE117" s="60">
        <f t="shared" si="1653"/>
        <v>0</v>
      </c>
      <c r="AF117" s="35">
        <f t="shared" si="1653"/>
        <v>0</v>
      </c>
      <c r="AG117" s="35">
        <f t="shared" si="1653"/>
        <v>0</v>
      </c>
      <c r="AH117" s="35">
        <f t="shared" si="1653"/>
        <v>0</v>
      </c>
      <c r="AI117" s="35">
        <f t="shared" si="1653"/>
        <v>0</v>
      </c>
      <c r="AJ117" s="35">
        <f t="shared" si="1653"/>
        <v>0</v>
      </c>
      <c r="AK117" s="35">
        <f t="shared" si="1653"/>
        <v>0</v>
      </c>
      <c r="AL117" s="35">
        <f t="shared" si="1653"/>
        <v>0</v>
      </c>
      <c r="AM117" s="35">
        <f t="shared" si="1653"/>
        <v>0</v>
      </c>
      <c r="AN117" s="35">
        <f t="shared" si="1653"/>
        <v>0</v>
      </c>
      <c r="AO117" s="35">
        <f t="shared" si="1653"/>
        <v>0</v>
      </c>
      <c r="AP117" s="35">
        <f t="shared" si="1653"/>
        <v>0</v>
      </c>
      <c r="AQ117" s="35">
        <f t="shared" si="1653"/>
        <v>0</v>
      </c>
      <c r="AR117" s="35">
        <f t="shared" si="1653"/>
        <v>0</v>
      </c>
      <c r="AS117" s="35">
        <f t="shared" si="1653"/>
        <v>0</v>
      </c>
      <c r="AT117" s="35">
        <f t="shared" si="1653"/>
        <v>0</v>
      </c>
      <c r="AU117" s="35">
        <f t="shared" si="1653"/>
        <v>0</v>
      </c>
      <c r="AV117" s="35">
        <f t="shared" si="1653"/>
        <v>0</v>
      </c>
      <c r="AW117" s="35">
        <f t="shared" si="1653"/>
        <v>0</v>
      </c>
      <c r="AX117" s="35">
        <f t="shared" si="1653"/>
        <v>0</v>
      </c>
      <c r="AY117" s="35">
        <f t="shared" si="1653"/>
        <v>0</v>
      </c>
      <c r="AZ117" s="35">
        <f t="shared" si="1653"/>
        <v>0</v>
      </c>
      <c r="BA117" s="35">
        <f t="shared" si="1653"/>
        <v>0</v>
      </c>
      <c r="BB117" s="35">
        <f t="shared" si="1653"/>
        <v>0</v>
      </c>
      <c r="BC117" s="35">
        <f t="shared" si="1653"/>
        <v>0</v>
      </c>
      <c r="BD117" s="35">
        <f t="shared" si="1653"/>
        <v>0</v>
      </c>
      <c r="BE117" s="35">
        <f t="shared" si="1653"/>
        <v>0</v>
      </c>
      <c r="BF117" s="35">
        <f t="shared" si="1653"/>
        <v>0</v>
      </c>
      <c r="BG117" s="35">
        <f t="shared" si="1653"/>
        <v>0</v>
      </c>
      <c r="BH117" s="35">
        <f t="shared" si="1653"/>
        <v>0</v>
      </c>
      <c r="BI117" s="35">
        <f t="shared" si="1653"/>
        <v>0</v>
      </c>
      <c r="BJ117" s="35">
        <f t="shared" si="1653"/>
        <v>0</v>
      </c>
      <c r="BK117" s="35">
        <f t="shared" si="1653"/>
        <v>0</v>
      </c>
      <c r="BL117" s="35">
        <f t="shared" si="1653"/>
        <v>0</v>
      </c>
      <c r="BM117" s="35">
        <f t="shared" si="1653"/>
        <v>0</v>
      </c>
      <c r="BN117" s="35">
        <f t="shared" si="1653"/>
        <v>0</v>
      </c>
      <c r="BO117" s="35">
        <f t="shared" si="1653"/>
        <v>0</v>
      </c>
      <c r="BP117" s="35">
        <f t="shared" si="1653"/>
        <v>0</v>
      </c>
      <c r="BQ117" s="35">
        <f t="shared" ref="BQ117:DY117" si="1654">SUM(BQ118:BQ119)</f>
        <v>0</v>
      </c>
      <c r="BR117" s="35">
        <f t="shared" si="1654"/>
        <v>0</v>
      </c>
      <c r="BS117" s="35">
        <f t="shared" si="1654"/>
        <v>0</v>
      </c>
      <c r="BT117" s="35">
        <f t="shared" si="1654"/>
        <v>0</v>
      </c>
      <c r="BU117" s="35">
        <f t="shared" si="1654"/>
        <v>0</v>
      </c>
      <c r="BV117" s="35">
        <f t="shared" si="1654"/>
        <v>0</v>
      </c>
      <c r="BW117" s="35">
        <f t="shared" si="1654"/>
        <v>0</v>
      </c>
      <c r="BX117" s="35">
        <f t="shared" si="1654"/>
        <v>0</v>
      </c>
      <c r="BY117" s="35">
        <f t="shared" si="1654"/>
        <v>0</v>
      </c>
      <c r="BZ117" s="35">
        <f t="shared" si="1654"/>
        <v>0</v>
      </c>
      <c r="CA117" s="35">
        <f t="shared" si="1654"/>
        <v>0</v>
      </c>
      <c r="CB117" s="35">
        <f t="shared" si="1654"/>
        <v>0</v>
      </c>
      <c r="CC117" s="35">
        <f t="shared" si="1654"/>
        <v>0</v>
      </c>
      <c r="CD117" s="35">
        <f t="shared" si="1654"/>
        <v>0</v>
      </c>
      <c r="CE117" s="35">
        <f t="shared" si="1654"/>
        <v>0</v>
      </c>
      <c r="CF117" s="35">
        <f t="shared" si="1654"/>
        <v>0</v>
      </c>
      <c r="CG117" s="35">
        <f t="shared" si="1654"/>
        <v>0</v>
      </c>
      <c r="CH117" s="35">
        <f t="shared" si="1654"/>
        <v>0</v>
      </c>
      <c r="CI117" s="35">
        <f t="shared" si="1654"/>
        <v>0</v>
      </c>
      <c r="CJ117" s="35">
        <f t="shared" si="1654"/>
        <v>0</v>
      </c>
      <c r="CK117" s="35">
        <f t="shared" si="1654"/>
        <v>0</v>
      </c>
      <c r="CL117" s="35">
        <f t="shared" si="1654"/>
        <v>0</v>
      </c>
      <c r="CM117" s="35">
        <f t="shared" si="1654"/>
        <v>0</v>
      </c>
      <c r="CN117" s="35">
        <f t="shared" si="1654"/>
        <v>0</v>
      </c>
      <c r="CO117" s="35">
        <f t="shared" si="1654"/>
        <v>0</v>
      </c>
      <c r="CP117" s="35">
        <f t="shared" si="1654"/>
        <v>0</v>
      </c>
      <c r="CQ117" s="35">
        <f t="shared" si="1654"/>
        <v>0</v>
      </c>
      <c r="CR117" s="35">
        <f t="shared" si="1654"/>
        <v>0</v>
      </c>
      <c r="CS117" s="35">
        <f t="shared" si="1654"/>
        <v>0</v>
      </c>
      <c r="CT117" s="35">
        <f t="shared" si="1654"/>
        <v>0</v>
      </c>
      <c r="CU117" s="35">
        <f t="shared" si="1654"/>
        <v>0</v>
      </c>
      <c r="CV117" s="35">
        <f t="shared" si="1654"/>
        <v>0</v>
      </c>
      <c r="CW117" s="35">
        <f t="shared" si="1654"/>
        <v>0</v>
      </c>
      <c r="CX117" s="35">
        <f t="shared" ref="CX117:DK117" si="1655">SUM(CX118:CX119)</f>
        <v>0</v>
      </c>
      <c r="CY117" s="35">
        <f t="shared" si="1655"/>
        <v>0</v>
      </c>
      <c r="CZ117" s="35">
        <f t="shared" si="1655"/>
        <v>0</v>
      </c>
      <c r="DA117" s="35">
        <f t="shared" si="1655"/>
        <v>0</v>
      </c>
      <c r="DB117" s="35">
        <f t="shared" si="1655"/>
        <v>0</v>
      </c>
      <c r="DC117" s="35">
        <f t="shared" si="1655"/>
        <v>0</v>
      </c>
      <c r="DD117" s="35">
        <f t="shared" si="1655"/>
        <v>0</v>
      </c>
      <c r="DE117" s="35">
        <f t="shared" si="1655"/>
        <v>0</v>
      </c>
      <c r="DF117" s="35">
        <f t="shared" si="1655"/>
        <v>0</v>
      </c>
      <c r="DG117" s="35">
        <f t="shared" si="1655"/>
        <v>0</v>
      </c>
      <c r="DH117" s="35">
        <f t="shared" si="1655"/>
        <v>0</v>
      </c>
      <c r="DI117" s="35">
        <f t="shared" si="1655"/>
        <v>0</v>
      </c>
      <c r="DJ117" s="35">
        <f t="shared" si="1655"/>
        <v>0</v>
      </c>
      <c r="DK117" s="35">
        <f t="shared" si="1655"/>
        <v>0</v>
      </c>
      <c r="DL117" s="35">
        <f t="shared" si="1654"/>
        <v>0</v>
      </c>
      <c r="DM117" s="35">
        <f t="shared" si="1654"/>
        <v>0</v>
      </c>
      <c r="DN117" s="35">
        <f t="shared" si="1654"/>
        <v>0</v>
      </c>
      <c r="DO117" s="35">
        <f t="shared" si="1654"/>
        <v>0</v>
      </c>
      <c r="DP117" s="35">
        <f t="shared" si="1654"/>
        <v>0</v>
      </c>
      <c r="DQ117" s="35">
        <f t="shared" si="1654"/>
        <v>0</v>
      </c>
      <c r="DR117" s="35">
        <f t="shared" si="1654"/>
        <v>0</v>
      </c>
      <c r="DS117" s="35">
        <f t="shared" si="1654"/>
        <v>0</v>
      </c>
      <c r="DT117" s="35">
        <f t="shared" si="1654"/>
        <v>0</v>
      </c>
      <c r="DU117" s="35">
        <f t="shared" si="1654"/>
        <v>0</v>
      </c>
      <c r="DV117" s="35">
        <f t="shared" si="1654"/>
        <v>0</v>
      </c>
      <c r="DW117" s="35">
        <f t="shared" si="1654"/>
        <v>0</v>
      </c>
      <c r="DX117" s="35">
        <f t="shared" si="1654"/>
        <v>0</v>
      </c>
      <c r="DY117" s="35">
        <f t="shared" si="1654"/>
        <v>0</v>
      </c>
      <c r="DZ117" s="34" t="s">
        <v>122</v>
      </c>
    </row>
    <row r="118" spans="1:130" ht="16.5" hidden="1" customHeight="1" x14ac:dyDescent="0.25">
      <c r="A118" s="21"/>
      <c r="B118" s="40"/>
      <c r="C118" s="31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62">
        <f>SUM(AF118,AT118,BH118,BV118,CJ118)</f>
        <v>0</v>
      </c>
      <c r="DM118" s="62">
        <f t="shared" ref="DM118:DM119" si="1656">SUM(AG118,AU118,BI118,BW118,CK118)</f>
        <v>0</v>
      </c>
      <c r="DN118" s="62">
        <f t="shared" ref="DN118:DN119" si="1657">SUM(AH118,AV118,BJ118,BX118,CL118)</f>
        <v>0</v>
      </c>
      <c r="DO118" s="62">
        <f t="shared" ref="DO118:DO119" si="1658">SUM(AI118,AW118,BK118,BY118,CM118)</f>
        <v>0</v>
      </c>
      <c r="DP118" s="62">
        <f t="shared" ref="DP118:DP119" si="1659">SUM(AJ118,AX118,BL118,BZ118,CN118)</f>
        <v>0</v>
      </c>
      <c r="DQ118" s="62">
        <f t="shared" ref="DQ118:DQ119" si="1660">SUM(AK118,AY118,BM118,CA118,CO118)</f>
        <v>0</v>
      </c>
      <c r="DR118" s="62">
        <f t="shared" ref="DR118:DR119" si="1661">SUM(AL118,AZ118,BN118,CB118,CP118)</f>
        <v>0</v>
      </c>
      <c r="DS118" s="62">
        <f t="shared" ref="DS118:DS119" si="1662">SUM(AM118,BA118,BO118,CC118,CQ118)</f>
        <v>0</v>
      </c>
      <c r="DT118" s="62">
        <f t="shared" ref="DT118:DT119" si="1663">SUM(AN118,BB118,BP118,CD118,CR118)</f>
        <v>0</v>
      </c>
      <c r="DU118" s="62">
        <f t="shared" ref="DU118:DU119" si="1664">SUM(AO118,BC118,BQ118,CE118,CS118)</f>
        <v>0</v>
      </c>
      <c r="DV118" s="62">
        <f t="shared" ref="DV118:DV119" si="1665">SUM(AP118,BD118,BR118,CF118,CT118)</f>
        <v>0</v>
      </c>
      <c r="DW118" s="62">
        <f t="shared" ref="DW118:DW119" si="1666">SUM(AQ118,BE118,BS118,CG118,CU118)</f>
        <v>0</v>
      </c>
      <c r="DX118" s="62">
        <f t="shared" ref="DX118:DX119" si="1667">SUM(AR118,BF118,BT118,CH118,CV118)</f>
        <v>0</v>
      </c>
      <c r="DY118" s="62">
        <f t="shared" ref="DY118:DY119" si="1668">SUM(AS118,BG118,BU118,CI118,CW118)</f>
        <v>0</v>
      </c>
      <c r="DZ118" s="31"/>
    </row>
    <row r="119" spans="1:130" ht="16.5" hidden="1" customHeight="1" x14ac:dyDescent="0.25">
      <c r="A119" s="21"/>
      <c r="B119" s="40"/>
      <c r="C119" s="31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62">
        <f>SUM(AF119,AT119,BH119,BV119,CJ119)</f>
        <v>0</v>
      </c>
      <c r="DM119" s="62">
        <f t="shared" si="1656"/>
        <v>0</v>
      </c>
      <c r="DN119" s="62">
        <f t="shared" si="1657"/>
        <v>0</v>
      </c>
      <c r="DO119" s="62">
        <f t="shared" si="1658"/>
        <v>0</v>
      </c>
      <c r="DP119" s="62">
        <f t="shared" si="1659"/>
        <v>0</v>
      </c>
      <c r="DQ119" s="62">
        <f t="shared" si="1660"/>
        <v>0</v>
      </c>
      <c r="DR119" s="62">
        <f t="shared" si="1661"/>
        <v>0</v>
      </c>
      <c r="DS119" s="62">
        <f t="shared" si="1662"/>
        <v>0</v>
      </c>
      <c r="DT119" s="62">
        <f t="shared" si="1663"/>
        <v>0</v>
      </c>
      <c r="DU119" s="62">
        <f t="shared" si="1664"/>
        <v>0</v>
      </c>
      <c r="DV119" s="62">
        <f t="shared" si="1665"/>
        <v>0</v>
      </c>
      <c r="DW119" s="62">
        <f t="shared" si="1666"/>
        <v>0</v>
      </c>
      <c r="DX119" s="62">
        <f t="shared" si="1667"/>
        <v>0</v>
      </c>
      <c r="DY119" s="62">
        <f t="shared" si="1668"/>
        <v>0</v>
      </c>
      <c r="DZ119" s="31"/>
    </row>
    <row r="120" spans="1:130" ht="38.25" customHeight="1" x14ac:dyDescent="0.25">
      <c r="A120" s="32" t="s">
        <v>209</v>
      </c>
      <c r="B120" s="43" t="s">
        <v>210</v>
      </c>
      <c r="C120" s="34" t="s">
        <v>121</v>
      </c>
      <c r="D120" s="35">
        <f>SUM(D121:D122)</f>
        <v>0</v>
      </c>
      <c r="E120" s="35">
        <f t="shared" ref="E120:BP120" si="1669">SUM(E121:E122)</f>
        <v>0</v>
      </c>
      <c r="F120" s="35">
        <f t="shared" si="1669"/>
        <v>0</v>
      </c>
      <c r="G120" s="35">
        <f t="shared" si="1669"/>
        <v>0</v>
      </c>
      <c r="H120" s="35">
        <f t="shared" si="1669"/>
        <v>0</v>
      </c>
      <c r="I120" s="35">
        <f t="shared" si="1669"/>
        <v>0</v>
      </c>
      <c r="J120" s="35">
        <f t="shared" si="1669"/>
        <v>0</v>
      </c>
      <c r="K120" s="35">
        <f t="shared" si="1669"/>
        <v>0</v>
      </c>
      <c r="L120" s="35">
        <f t="shared" si="1669"/>
        <v>0</v>
      </c>
      <c r="M120" s="35">
        <f t="shared" si="1669"/>
        <v>0</v>
      </c>
      <c r="N120" s="35">
        <f t="shared" si="1669"/>
        <v>0</v>
      </c>
      <c r="O120" s="35">
        <f t="shared" si="1669"/>
        <v>0</v>
      </c>
      <c r="P120" s="35">
        <f t="shared" si="1669"/>
        <v>0</v>
      </c>
      <c r="Q120" s="35">
        <f t="shared" si="1669"/>
        <v>0</v>
      </c>
      <c r="R120" s="60">
        <f t="shared" si="1669"/>
        <v>0</v>
      </c>
      <c r="S120" s="60">
        <f t="shared" si="1669"/>
        <v>0</v>
      </c>
      <c r="T120" s="60">
        <f t="shared" si="1669"/>
        <v>0</v>
      </c>
      <c r="U120" s="60">
        <f t="shared" si="1669"/>
        <v>0</v>
      </c>
      <c r="V120" s="60">
        <f t="shared" si="1669"/>
        <v>0</v>
      </c>
      <c r="W120" s="60">
        <f t="shared" si="1669"/>
        <v>0</v>
      </c>
      <c r="X120" s="60">
        <f t="shared" si="1669"/>
        <v>0</v>
      </c>
      <c r="Y120" s="60">
        <f t="shared" si="1669"/>
        <v>0</v>
      </c>
      <c r="Z120" s="60">
        <f t="shared" si="1669"/>
        <v>0</v>
      </c>
      <c r="AA120" s="60">
        <f t="shared" si="1669"/>
        <v>0</v>
      </c>
      <c r="AB120" s="60">
        <f t="shared" si="1669"/>
        <v>0</v>
      </c>
      <c r="AC120" s="60">
        <f t="shared" si="1669"/>
        <v>0</v>
      </c>
      <c r="AD120" s="60">
        <f t="shared" si="1669"/>
        <v>0</v>
      </c>
      <c r="AE120" s="60">
        <f t="shared" si="1669"/>
        <v>0</v>
      </c>
      <c r="AF120" s="35">
        <f t="shared" si="1669"/>
        <v>0</v>
      </c>
      <c r="AG120" s="35">
        <f t="shared" si="1669"/>
        <v>0</v>
      </c>
      <c r="AH120" s="35">
        <f t="shared" si="1669"/>
        <v>0</v>
      </c>
      <c r="AI120" s="35">
        <f t="shared" si="1669"/>
        <v>0</v>
      </c>
      <c r="AJ120" s="35">
        <f t="shared" si="1669"/>
        <v>0</v>
      </c>
      <c r="AK120" s="35">
        <f t="shared" si="1669"/>
        <v>0</v>
      </c>
      <c r="AL120" s="35">
        <f t="shared" si="1669"/>
        <v>0</v>
      </c>
      <c r="AM120" s="35">
        <f t="shared" si="1669"/>
        <v>0</v>
      </c>
      <c r="AN120" s="35">
        <f t="shared" si="1669"/>
        <v>0</v>
      </c>
      <c r="AO120" s="35">
        <f t="shared" si="1669"/>
        <v>0</v>
      </c>
      <c r="AP120" s="35">
        <f t="shared" si="1669"/>
        <v>0</v>
      </c>
      <c r="AQ120" s="35">
        <f t="shared" si="1669"/>
        <v>0</v>
      </c>
      <c r="AR120" s="35">
        <f t="shared" si="1669"/>
        <v>0</v>
      </c>
      <c r="AS120" s="35">
        <f t="shared" si="1669"/>
        <v>0</v>
      </c>
      <c r="AT120" s="35">
        <f t="shared" si="1669"/>
        <v>0</v>
      </c>
      <c r="AU120" s="35">
        <f t="shared" si="1669"/>
        <v>0</v>
      </c>
      <c r="AV120" s="35">
        <f t="shared" si="1669"/>
        <v>0</v>
      </c>
      <c r="AW120" s="35">
        <f t="shared" si="1669"/>
        <v>0</v>
      </c>
      <c r="AX120" s="35">
        <f t="shared" si="1669"/>
        <v>0</v>
      </c>
      <c r="AY120" s="35">
        <f t="shared" si="1669"/>
        <v>0</v>
      </c>
      <c r="AZ120" s="35">
        <f t="shared" si="1669"/>
        <v>0</v>
      </c>
      <c r="BA120" s="35">
        <f t="shared" si="1669"/>
        <v>0</v>
      </c>
      <c r="BB120" s="35">
        <f t="shared" si="1669"/>
        <v>0</v>
      </c>
      <c r="BC120" s="35">
        <f t="shared" si="1669"/>
        <v>0</v>
      </c>
      <c r="BD120" s="35">
        <f t="shared" si="1669"/>
        <v>0</v>
      </c>
      <c r="BE120" s="35">
        <f t="shared" si="1669"/>
        <v>0</v>
      </c>
      <c r="BF120" s="35">
        <f t="shared" si="1669"/>
        <v>0</v>
      </c>
      <c r="BG120" s="35">
        <f t="shared" si="1669"/>
        <v>0</v>
      </c>
      <c r="BH120" s="35">
        <f t="shared" si="1669"/>
        <v>0</v>
      </c>
      <c r="BI120" s="35">
        <f t="shared" si="1669"/>
        <v>0</v>
      </c>
      <c r="BJ120" s="35">
        <f t="shared" si="1669"/>
        <v>0</v>
      </c>
      <c r="BK120" s="35">
        <f t="shared" si="1669"/>
        <v>0</v>
      </c>
      <c r="BL120" s="35">
        <f t="shared" si="1669"/>
        <v>0</v>
      </c>
      <c r="BM120" s="35">
        <f t="shared" si="1669"/>
        <v>0</v>
      </c>
      <c r="BN120" s="35">
        <f t="shared" si="1669"/>
        <v>0</v>
      </c>
      <c r="BO120" s="35">
        <f t="shared" si="1669"/>
        <v>0</v>
      </c>
      <c r="BP120" s="35">
        <f t="shared" si="1669"/>
        <v>0</v>
      </c>
      <c r="BQ120" s="35">
        <f t="shared" ref="BQ120:DY120" si="1670">SUM(BQ121:BQ122)</f>
        <v>0</v>
      </c>
      <c r="BR120" s="35">
        <f t="shared" si="1670"/>
        <v>0</v>
      </c>
      <c r="BS120" s="35">
        <f t="shared" si="1670"/>
        <v>0</v>
      </c>
      <c r="BT120" s="35">
        <f t="shared" si="1670"/>
        <v>0</v>
      </c>
      <c r="BU120" s="35">
        <f t="shared" si="1670"/>
        <v>0</v>
      </c>
      <c r="BV120" s="35">
        <f t="shared" si="1670"/>
        <v>0</v>
      </c>
      <c r="BW120" s="35">
        <f t="shared" si="1670"/>
        <v>0</v>
      </c>
      <c r="BX120" s="35">
        <f t="shared" si="1670"/>
        <v>0</v>
      </c>
      <c r="BY120" s="35">
        <f t="shared" si="1670"/>
        <v>0</v>
      </c>
      <c r="BZ120" s="35">
        <f t="shared" si="1670"/>
        <v>0</v>
      </c>
      <c r="CA120" s="35">
        <f t="shared" si="1670"/>
        <v>0</v>
      </c>
      <c r="CB120" s="35">
        <f t="shared" si="1670"/>
        <v>0</v>
      </c>
      <c r="CC120" s="35">
        <f t="shared" si="1670"/>
        <v>0</v>
      </c>
      <c r="CD120" s="35">
        <f t="shared" si="1670"/>
        <v>0</v>
      </c>
      <c r="CE120" s="35">
        <f t="shared" si="1670"/>
        <v>0</v>
      </c>
      <c r="CF120" s="35">
        <f t="shared" si="1670"/>
        <v>0</v>
      </c>
      <c r="CG120" s="35">
        <f t="shared" si="1670"/>
        <v>0</v>
      </c>
      <c r="CH120" s="35">
        <f t="shared" si="1670"/>
        <v>0</v>
      </c>
      <c r="CI120" s="35">
        <f t="shared" si="1670"/>
        <v>0</v>
      </c>
      <c r="CJ120" s="35">
        <f t="shared" si="1670"/>
        <v>0</v>
      </c>
      <c r="CK120" s="35">
        <f t="shared" si="1670"/>
        <v>0</v>
      </c>
      <c r="CL120" s="35">
        <f t="shared" si="1670"/>
        <v>0</v>
      </c>
      <c r="CM120" s="35">
        <f t="shared" si="1670"/>
        <v>0</v>
      </c>
      <c r="CN120" s="35">
        <f t="shared" si="1670"/>
        <v>0</v>
      </c>
      <c r="CO120" s="35">
        <f t="shared" si="1670"/>
        <v>0</v>
      </c>
      <c r="CP120" s="35">
        <f t="shared" si="1670"/>
        <v>0</v>
      </c>
      <c r="CQ120" s="35">
        <f t="shared" si="1670"/>
        <v>0</v>
      </c>
      <c r="CR120" s="35">
        <f t="shared" si="1670"/>
        <v>0</v>
      </c>
      <c r="CS120" s="35">
        <f t="shared" si="1670"/>
        <v>0</v>
      </c>
      <c r="CT120" s="35">
        <f t="shared" si="1670"/>
        <v>0</v>
      </c>
      <c r="CU120" s="35">
        <f t="shared" si="1670"/>
        <v>0</v>
      </c>
      <c r="CV120" s="35">
        <f t="shared" si="1670"/>
        <v>0</v>
      </c>
      <c r="CW120" s="35">
        <f t="shared" si="1670"/>
        <v>0</v>
      </c>
      <c r="CX120" s="35">
        <f t="shared" ref="CX120:DK120" si="1671">SUM(CX121:CX122)</f>
        <v>0</v>
      </c>
      <c r="CY120" s="35">
        <f t="shared" si="1671"/>
        <v>0</v>
      </c>
      <c r="CZ120" s="35">
        <f t="shared" si="1671"/>
        <v>0</v>
      </c>
      <c r="DA120" s="35">
        <f t="shared" si="1671"/>
        <v>0</v>
      </c>
      <c r="DB120" s="35">
        <f t="shared" si="1671"/>
        <v>0</v>
      </c>
      <c r="DC120" s="35">
        <f t="shared" si="1671"/>
        <v>0</v>
      </c>
      <c r="DD120" s="35">
        <f t="shared" si="1671"/>
        <v>0</v>
      </c>
      <c r="DE120" s="35">
        <f t="shared" si="1671"/>
        <v>0</v>
      </c>
      <c r="DF120" s="35">
        <f t="shared" si="1671"/>
        <v>0</v>
      </c>
      <c r="DG120" s="35">
        <f t="shared" si="1671"/>
        <v>0</v>
      </c>
      <c r="DH120" s="35">
        <f t="shared" si="1671"/>
        <v>0</v>
      </c>
      <c r="DI120" s="35">
        <f t="shared" si="1671"/>
        <v>0</v>
      </c>
      <c r="DJ120" s="35">
        <f t="shared" si="1671"/>
        <v>0</v>
      </c>
      <c r="DK120" s="35">
        <f t="shared" si="1671"/>
        <v>0</v>
      </c>
      <c r="DL120" s="35">
        <f t="shared" si="1670"/>
        <v>0</v>
      </c>
      <c r="DM120" s="35">
        <f t="shared" si="1670"/>
        <v>0</v>
      </c>
      <c r="DN120" s="35">
        <f t="shared" si="1670"/>
        <v>0</v>
      </c>
      <c r="DO120" s="35">
        <f t="shared" si="1670"/>
        <v>0</v>
      </c>
      <c r="DP120" s="35">
        <f t="shared" si="1670"/>
        <v>0</v>
      </c>
      <c r="DQ120" s="35">
        <f t="shared" si="1670"/>
        <v>0</v>
      </c>
      <c r="DR120" s="35">
        <f t="shared" si="1670"/>
        <v>0</v>
      </c>
      <c r="DS120" s="35">
        <f t="shared" si="1670"/>
        <v>0</v>
      </c>
      <c r="DT120" s="35">
        <f t="shared" si="1670"/>
        <v>0</v>
      </c>
      <c r="DU120" s="35">
        <f t="shared" si="1670"/>
        <v>0</v>
      </c>
      <c r="DV120" s="35">
        <f t="shared" si="1670"/>
        <v>0</v>
      </c>
      <c r="DW120" s="35">
        <f t="shared" si="1670"/>
        <v>0</v>
      </c>
      <c r="DX120" s="35">
        <f t="shared" si="1670"/>
        <v>0</v>
      </c>
      <c r="DY120" s="35">
        <f t="shared" si="1670"/>
        <v>0</v>
      </c>
      <c r="DZ120" s="34" t="s">
        <v>122</v>
      </c>
    </row>
    <row r="121" spans="1:130" s="63" customFormat="1" ht="16.5" hidden="1" customHeight="1" x14ac:dyDescent="0.25">
      <c r="A121" s="61"/>
      <c r="B121" s="64"/>
      <c r="C121" s="56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  <c r="BB121" s="62"/>
      <c r="BC121" s="62"/>
      <c r="BD121" s="62"/>
      <c r="BE121" s="62"/>
      <c r="BF121" s="62"/>
      <c r="BG121" s="62"/>
      <c r="BH121" s="62"/>
      <c r="BI121" s="62"/>
      <c r="BJ121" s="62"/>
      <c r="BK121" s="62"/>
      <c r="BL121" s="62"/>
      <c r="BM121" s="62"/>
      <c r="BN121" s="62"/>
      <c r="BO121" s="62"/>
      <c r="BP121" s="62"/>
      <c r="BQ121" s="62"/>
      <c r="BR121" s="62"/>
      <c r="BS121" s="62"/>
      <c r="BT121" s="62"/>
      <c r="BU121" s="62"/>
      <c r="BV121" s="62"/>
      <c r="BW121" s="62"/>
      <c r="BX121" s="62"/>
      <c r="BY121" s="62"/>
      <c r="BZ121" s="62"/>
      <c r="CA121" s="62"/>
      <c r="CB121" s="62"/>
      <c r="CC121" s="62"/>
      <c r="CD121" s="62"/>
      <c r="CE121" s="62"/>
      <c r="CF121" s="62"/>
      <c r="CG121" s="62"/>
      <c r="CH121" s="62"/>
      <c r="CI121" s="62"/>
      <c r="CJ121" s="62"/>
      <c r="CK121" s="62"/>
      <c r="CL121" s="62"/>
      <c r="CM121" s="62"/>
      <c r="CN121" s="62"/>
      <c r="CO121" s="62"/>
      <c r="CP121" s="62"/>
      <c r="CQ121" s="62"/>
      <c r="CR121" s="62"/>
      <c r="CS121" s="62"/>
      <c r="CT121" s="62"/>
      <c r="CU121" s="62"/>
      <c r="CV121" s="62"/>
      <c r="CW121" s="62"/>
      <c r="CX121" s="62"/>
      <c r="CY121" s="62"/>
      <c r="CZ121" s="62"/>
      <c r="DA121" s="62"/>
      <c r="DB121" s="62"/>
      <c r="DC121" s="62"/>
      <c r="DD121" s="62"/>
      <c r="DE121" s="62"/>
      <c r="DF121" s="62"/>
      <c r="DG121" s="62"/>
      <c r="DH121" s="62"/>
      <c r="DI121" s="62"/>
      <c r="DJ121" s="62"/>
      <c r="DK121" s="62"/>
      <c r="DL121" s="62">
        <f>SUM(AF121,AT121,BH121,BV121,CJ121)</f>
        <v>0</v>
      </c>
      <c r="DM121" s="62">
        <f t="shared" ref="DM121:DM122" si="1672">SUM(AG121,AU121,BI121,BW121,CK121)</f>
        <v>0</v>
      </c>
      <c r="DN121" s="62">
        <f t="shared" ref="DN121:DN122" si="1673">SUM(AH121,AV121,BJ121,BX121,CL121)</f>
        <v>0</v>
      </c>
      <c r="DO121" s="62">
        <f t="shared" ref="DO121:DO122" si="1674">SUM(AI121,AW121,BK121,BY121,CM121)</f>
        <v>0</v>
      </c>
      <c r="DP121" s="62">
        <f t="shared" ref="DP121:DP122" si="1675">SUM(AJ121,AX121,BL121,BZ121,CN121)</f>
        <v>0</v>
      </c>
      <c r="DQ121" s="62">
        <f t="shared" ref="DQ121:DQ122" si="1676">SUM(AK121,AY121,BM121,CA121,CO121)</f>
        <v>0</v>
      </c>
      <c r="DR121" s="62">
        <f t="shared" ref="DR121:DR122" si="1677">SUM(AL121,AZ121,BN121,CB121,CP121)</f>
        <v>0</v>
      </c>
      <c r="DS121" s="62">
        <f t="shared" ref="DS121:DS122" si="1678">SUM(AM121,BA121,BO121,CC121,CQ121)</f>
        <v>0</v>
      </c>
      <c r="DT121" s="62">
        <f t="shared" ref="DT121:DT122" si="1679">SUM(AN121,BB121,BP121,CD121,CR121)</f>
        <v>0</v>
      </c>
      <c r="DU121" s="62">
        <f t="shared" ref="DU121:DU122" si="1680">SUM(AO121,BC121,BQ121,CE121,CS121)</f>
        <v>0</v>
      </c>
      <c r="DV121" s="62">
        <f t="shared" ref="DV121:DV122" si="1681">SUM(AP121,BD121,BR121,CF121,CT121)</f>
        <v>0</v>
      </c>
      <c r="DW121" s="62">
        <f t="shared" ref="DW121:DW122" si="1682">SUM(AQ121,BE121,BS121,CG121,CU121)</f>
        <v>0</v>
      </c>
      <c r="DX121" s="62">
        <f t="shared" ref="DX121:DX122" si="1683">SUM(AR121,BF121,BT121,CH121,CV121)</f>
        <v>0</v>
      </c>
      <c r="DY121" s="62">
        <f t="shared" ref="DY121:DY122" si="1684">SUM(AS121,BG121,BU121,CI121,CW121)</f>
        <v>0</v>
      </c>
      <c r="DZ121" s="56"/>
    </row>
    <row r="122" spans="1:130" s="63" customFormat="1" ht="16.5" hidden="1" customHeight="1" x14ac:dyDescent="0.25">
      <c r="A122" s="61"/>
      <c r="B122" s="64"/>
      <c r="C122" s="56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62"/>
      <c r="BR122" s="62"/>
      <c r="BS122" s="62"/>
      <c r="BT122" s="62"/>
      <c r="BU122" s="62"/>
      <c r="BV122" s="62"/>
      <c r="BW122" s="62"/>
      <c r="BX122" s="62"/>
      <c r="BY122" s="62"/>
      <c r="BZ122" s="62"/>
      <c r="CA122" s="62"/>
      <c r="CB122" s="62"/>
      <c r="CC122" s="62"/>
      <c r="CD122" s="62"/>
      <c r="CE122" s="62"/>
      <c r="CF122" s="62"/>
      <c r="CG122" s="62"/>
      <c r="CH122" s="62"/>
      <c r="CI122" s="62"/>
      <c r="CJ122" s="62"/>
      <c r="CK122" s="62"/>
      <c r="CL122" s="62"/>
      <c r="CM122" s="62"/>
      <c r="CN122" s="62"/>
      <c r="CO122" s="62"/>
      <c r="CP122" s="62"/>
      <c r="CQ122" s="62"/>
      <c r="CR122" s="62"/>
      <c r="CS122" s="62"/>
      <c r="CT122" s="62"/>
      <c r="CU122" s="62"/>
      <c r="CV122" s="62"/>
      <c r="CW122" s="62"/>
      <c r="CX122" s="62"/>
      <c r="CY122" s="62"/>
      <c r="CZ122" s="62"/>
      <c r="DA122" s="62"/>
      <c r="DB122" s="62"/>
      <c r="DC122" s="62"/>
      <c r="DD122" s="62"/>
      <c r="DE122" s="62"/>
      <c r="DF122" s="62"/>
      <c r="DG122" s="62"/>
      <c r="DH122" s="62"/>
      <c r="DI122" s="62"/>
      <c r="DJ122" s="62"/>
      <c r="DK122" s="62"/>
      <c r="DL122" s="62">
        <f>SUM(AF122,AT122,BH122,BV122,CJ122)</f>
        <v>0</v>
      </c>
      <c r="DM122" s="62">
        <f t="shared" si="1672"/>
        <v>0</v>
      </c>
      <c r="DN122" s="62">
        <f t="shared" si="1673"/>
        <v>0</v>
      </c>
      <c r="DO122" s="62">
        <f t="shared" si="1674"/>
        <v>0</v>
      </c>
      <c r="DP122" s="62">
        <f t="shared" si="1675"/>
        <v>0</v>
      </c>
      <c r="DQ122" s="62">
        <f t="shared" si="1676"/>
        <v>0</v>
      </c>
      <c r="DR122" s="62">
        <f t="shared" si="1677"/>
        <v>0</v>
      </c>
      <c r="DS122" s="62">
        <f t="shared" si="1678"/>
        <v>0</v>
      </c>
      <c r="DT122" s="62">
        <f t="shared" si="1679"/>
        <v>0</v>
      </c>
      <c r="DU122" s="62">
        <f t="shared" si="1680"/>
        <v>0</v>
      </c>
      <c r="DV122" s="62">
        <f t="shared" si="1681"/>
        <v>0</v>
      </c>
      <c r="DW122" s="62">
        <f t="shared" si="1682"/>
        <v>0</v>
      </c>
      <c r="DX122" s="62">
        <f t="shared" si="1683"/>
        <v>0</v>
      </c>
      <c r="DY122" s="62">
        <f t="shared" si="1684"/>
        <v>0</v>
      </c>
      <c r="DZ122" s="56"/>
    </row>
    <row r="123" spans="1:130" ht="51" customHeight="1" x14ac:dyDescent="0.25">
      <c r="A123" s="32" t="s">
        <v>146</v>
      </c>
      <c r="B123" s="54" t="s">
        <v>147</v>
      </c>
      <c r="C123" s="34" t="s">
        <v>121</v>
      </c>
      <c r="D123" s="35">
        <f>SUM(D124:D136)</f>
        <v>0</v>
      </c>
      <c r="E123" s="35">
        <f>SUM(E124:E136)</f>
        <v>0</v>
      </c>
      <c r="F123" s="35">
        <f>SUM(F124:F136)</f>
        <v>0</v>
      </c>
      <c r="G123" s="35">
        <f>SUM(G124:G136)</f>
        <v>0</v>
      </c>
      <c r="H123" s="35">
        <f>SUM(H124:H136)</f>
        <v>0</v>
      </c>
      <c r="I123" s="35">
        <f>SUM(I124:I136)</f>
        <v>0</v>
      </c>
      <c r="J123" s="35">
        <f>SUM(J124:J136)</f>
        <v>7</v>
      </c>
      <c r="K123" s="35">
        <f>SUM(K124:K136)</f>
        <v>0</v>
      </c>
      <c r="L123" s="35">
        <f>SUM(L124:L136)</f>
        <v>0</v>
      </c>
      <c r="M123" s="35">
        <f>SUM(M124:M136)</f>
        <v>0</v>
      </c>
      <c r="N123" s="35">
        <f>SUM(N124:N136)</f>
        <v>0</v>
      </c>
      <c r="O123" s="35">
        <f>SUM(O124:O136)</f>
        <v>0</v>
      </c>
      <c r="P123" s="35">
        <f>SUM(P124:P136)</f>
        <v>0</v>
      </c>
      <c r="Q123" s="35">
        <f>SUM(Q124:Q136)</f>
        <v>10</v>
      </c>
      <c r="R123" s="60">
        <f>SUM(R124:R136)</f>
        <v>0</v>
      </c>
      <c r="S123" s="60">
        <f>SUM(S124:S136)</f>
        <v>0</v>
      </c>
      <c r="T123" s="60">
        <f>SUM(T124:T136)</f>
        <v>0</v>
      </c>
      <c r="U123" s="60">
        <f>SUM(U124:U136)</f>
        <v>0</v>
      </c>
      <c r="V123" s="60">
        <f>SUM(V124:V136)</f>
        <v>0</v>
      </c>
      <c r="W123" s="60">
        <f>SUM(W124:W136)</f>
        <v>0</v>
      </c>
      <c r="X123" s="60">
        <f>SUM(X124:X136)</f>
        <v>0</v>
      </c>
      <c r="Y123" s="60">
        <f>SUM(Y124:Y136)</f>
        <v>0</v>
      </c>
      <c r="Z123" s="60">
        <f>SUM(Z124:Z136)</f>
        <v>0</v>
      </c>
      <c r="AA123" s="60">
        <f>SUM(AA124:AA136)</f>
        <v>0</v>
      </c>
      <c r="AB123" s="60">
        <f>SUM(AB124:AB136)</f>
        <v>0</v>
      </c>
      <c r="AC123" s="60">
        <f>SUM(AC124:AC136)</f>
        <v>0</v>
      </c>
      <c r="AD123" s="60">
        <f>SUM(AD124:AD136)</f>
        <v>0</v>
      </c>
      <c r="AE123" s="60">
        <f>SUM(AE124:AE136)</f>
        <v>0</v>
      </c>
      <c r="AF123" s="35">
        <f>SUM(AF124:AF136)</f>
        <v>0</v>
      </c>
      <c r="AG123" s="35">
        <f>SUM(AG124:AG136)</f>
        <v>0</v>
      </c>
      <c r="AH123" s="35">
        <f>SUM(AH124:AH136)</f>
        <v>0</v>
      </c>
      <c r="AI123" s="35">
        <f>SUM(AI124:AI136)</f>
        <v>0</v>
      </c>
      <c r="AJ123" s="35">
        <f>SUM(AJ124:AJ136)</f>
        <v>0</v>
      </c>
      <c r="AK123" s="35">
        <f>SUM(AK124:AK136)</f>
        <v>0</v>
      </c>
      <c r="AL123" s="35">
        <f>SUM(AL124:AL136)</f>
        <v>0</v>
      </c>
      <c r="AM123" s="35">
        <f>SUM(AM124:AM136)</f>
        <v>0</v>
      </c>
      <c r="AN123" s="35">
        <f>SUM(AN124:AN136)</f>
        <v>0</v>
      </c>
      <c r="AO123" s="35">
        <f>SUM(AO124:AO136)</f>
        <v>0</v>
      </c>
      <c r="AP123" s="35">
        <f>SUM(AP124:AP136)</f>
        <v>0</v>
      </c>
      <c r="AQ123" s="35">
        <f>SUM(AQ124:AQ136)</f>
        <v>0</v>
      </c>
      <c r="AR123" s="35">
        <f>SUM(AR124:AR136)</f>
        <v>0</v>
      </c>
      <c r="AS123" s="35">
        <f>SUM(AS124:AS136)</f>
        <v>0</v>
      </c>
      <c r="AT123" s="35">
        <f>SUM(AT124:AT136)</f>
        <v>0</v>
      </c>
      <c r="AU123" s="35">
        <f>SUM(AU124:AU136)</f>
        <v>0</v>
      </c>
      <c r="AV123" s="35">
        <f>SUM(AV124:AV136)</f>
        <v>0</v>
      </c>
      <c r="AW123" s="35">
        <f>SUM(AW124:AW136)</f>
        <v>0</v>
      </c>
      <c r="AX123" s="35">
        <f>SUM(AX124:AX136)</f>
        <v>0</v>
      </c>
      <c r="AY123" s="35">
        <f>SUM(AY124:AY136)</f>
        <v>0</v>
      </c>
      <c r="AZ123" s="35">
        <f>SUM(AZ124:AZ136)</f>
        <v>0</v>
      </c>
      <c r="BA123" s="35">
        <f>SUM(BA124:BA136)</f>
        <v>0</v>
      </c>
      <c r="BB123" s="35">
        <f>SUM(BB124:BB136)</f>
        <v>0</v>
      </c>
      <c r="BC123" s="35">
        <f>SUM(BC124:BC136)</f>
        <v>0</v>
      </c>
      <c r="BD123" s="35">
        <f>SUM(BD124:BD136)</f>
        <v>0</v>
      </c>
      <c r="BE123" s="35">
        <f>SUM(BE124:BE136)</f>
        <v>0</v>
      </c>
      <c r="BF123" s="35">
        <f>SUM(BF124:BF136)</f>
        <v>0</v>
      </c>
      <c r="BG123" s="35">
        <f>SUM(BG124:BG136)</f>
        <v>0</v>
      </c>
      <c r="BH123" s="35">
        <f>SUM(BH124:BH136)</f>
        <v>0</v>
      </c>
      <c r="BI123" s="35">
        <f>SUM(BI124:BI136)</f>
        <v>0</v>
      </c>
      <c r="BJ123" s="35">
        <f>SUM(BJ124:BJ136)</f>
        <v>0</v>
      </c>
      <c r="BK123" s="35">
        <f>SUM(BK124:BK136)</f>
        <v>0</v>
      </c>
      <c r="BL123" s="35">
        <f>SUM(BL124:BL136)</f>
        <v>0</v>
      </c>
      <c r="BM123" s="35">
        <f>SUM(BM124:BM136)</f>
        <v>0</v>
      </c>
      <c r="BN123" s="35">
        <f>SUM(BN124:BN136)</f>
        <v>4</v>
      </c>
      <c r="BO123" s="35">
        <f>SUM(BO124:BO136)</f>
        <v>0</v>
      </c>
      <c r="BP123" s="35">
        <f>SUM(BP124:BP136)</f>
        <v>0</v>
      </c>
      <c r="BQ123" s="35">
        <f>SUM(BQ124:BQ136)</f>
        <v>0</v>
      </c>
      <c r="BR123" s="35">
        <f>SUM(BR124:BR136)</f>
        <v>0</v>
      </c>
      <c r="BS123" s="35">
        <f>SUM(BS124:BS136)</f>
        <v>0</v>
      </c>
      <c r="BT123" s="35">
        <f>SUM(BT124:BT136)</f>
        <v>0</v>
      </c>
      <c r="BU123" s="35">
        <f>SUM(BU124:BU136)</f>
        <v>1</v>
      </c>
      <c r="BV123" s="35">
        <f>SUM(BV124:BV136)</f>
        <v>0</v>
      </c>
      <c r="BW123" s="35">
        <f>SUM(BW124:BW136)</f>
        <v>0</v>
      </c>
      <c r="BX123" s="35">
        <f>SUM(BX124:BX136)</f>
        <v>0</v>
      </c>
      <c r="BY123" s="35">
        <f>SUM(BY124:BY136)</f>
        <v>0</v>
      </c>
      <c r="BZ123" s="35">
        <f>SUM(BZ124:BZ136)</f>
        <v>0</v>
      </c>
      <c r="CA123" s="35">
        <f>SUM(CA124:CA136)</f>
        <v>0</v>
      </c>
      <c r="CB123" s="35">
        <f>SUM(CB124:CB136)</f>
        <v>1</v>
      </c>
      <c r="CC123" s="35">
        <f>SUM(CC124:CC136)</f>
        <v>0</v>
      </c>
      <c r="CD123" s="35">
        <f>SUM(CD124:CD136)</f>
        <v>0</v>
      </c>
      <c r="CE123" s="35">
        <f>SUM(CE124:CE136)</f>
        <v>0</v>
      </c>
      <c r="CF123" s="35">
        <f>SUM(CF124:CF136)</f>
        <v>0</v>
      </c>
      <c r="CG123" s="35">
        <f>SUM(CG124:CG136)</f>
        <v>0</v>
      </c>
      <c r="CH123" s="35">
        <f>SUM(CH124:CH136)</f>
        <v>0</v>
      </c>
      <c r="CI123" s="35">
        <f>SUM(CI124:CI136)</f>
        <v>2</v>
      </c>
      <c r="CJ123" s="35">
        <f>SUM(CJ124:CJ136)</f>
        <v>0</v>
      </c>
      <c r="CK123" s="35">
        <f>SUM(CK124:CK136)</f>
        <v>0</v>
      </c>
      <c r="CL123" s="35">
        <f>SUM(CL124:CL136)</f>
        <v>0</v>
      </c>
      <c r="CM123" s="35">
        <f>SUM(CM124:CM136)</f>
        <v>0</v>
      </c>
      <c r="CN123" s="35">
        <f>SUM(CN124:CN136)</f>
        <v>0</v>
      </c>
      <c r="CO123" s="35">
        <f>SUM(CO124:CO136)</f>
        <v>0</v>
      </c>
      <c r="CP123" s="35">
        <f>SUM(CP124:CP136)</f>
        <v>1</v>
      </c>
      <c r="CQ123" s="35">
        <f>SUM(CQ124:CQ136)</f>
        <v>0</v>
      </c>
      <c r="CR123" s="35">
        <f>SUM(CR124:CR136)</f>
        <v>0</v>
      </c>
      <c r="CS123" s="35">
        <f>SUM(CS124:CS136)</f>
        <v>0</v>
      </c>
      <c r="CT123" s="35">
        <f>SUM(CT124:CT136)</f>
        <v>0</v>
      </c>
      <c r="CU123" s="35">
        <f>SUM(CU124:CU136)</f>
        <v>0</v>
      </c>
      <c r="CV123" s="35">
        <f>SUM(CV124:CV136)</f>
        <v>0</v>
      </c>
      <c r="CW123" s="35">
        <f>SUM(CW124:CW136)</f>
        <v>5</v>
      </c>
      <c r="CX123" s="35">
        <f>SUM(CX124:CX136)</f>
        <v>0</v>
      </c>
      <c r="CY123" s="35">
        <f>SUM(CY124:CY136)</f>
        <v>0</v>
      </c>
      <c r="CZ123" s="35">
        <f>SUM(CZ124:CZ136)</f>
        <v>0</v>
      </c>
      <c r="DA123" s="35">
        <f>SUM(DA124:DA136)</f>
        <v>0</v>
      </c>
      <c r="DB123" s="35">
        <f>SUM(DB124:DB136)</f>
        <v>0</v>
      </c>
      <c r="DC123" s="35">
        <f>SUM(DC124:DC136)</f>
        <v>0</v>
      </c>
      <c r="DD123" s="35">
        <f>SUM(DD124:DD136)</f>
        <v>1</v>
      </c>
      <c r="DE123" s="35">
        <f>SUM(DE124:DE136)</f>
        <v>0</v>
      </c>
      <c r="DF123" s="35">
        <f>SUM(DF124:DF136)</f>
        <v>0</v>
      </c>
      <c r="DG123" s="35">
        <f>SUM(DG124:DG136)</f>
        <v>0</v>
      </c>
      <c r="DH123" s="35">
        <f>SUM(DH124:DH136)</f>
        <v>0</v>
      </c>
      <c r="DI123" s="35">
        <f>SUM(DI124:DI136)</f>
        <v>0</v>
      </c>
      <c r="DJ123" s="35">
        <f>SUM(DJ124:DJ136)</f>
        <v>0</v>
      </c>
      <c r="DK123" s="35">
        <f>SUM(DK124:DK136)</f>
        <v>2</v>
      </c>
      <c r="DL123" s="35">
        <f>SUM(DL124:DL136)</f>
        <v>0</v>
      </c>
      <c r="DM123" s="35">
        <f>SUM(DM124:DM136)</f>
        <v>0</v>
      </c>
      <c r="DN123" s="35">
        <f>SUM(DN124:DN136)</f>
        <v>0</v>
      </c>
      <c r="DO123" s="35">
        <f>SUM(DO124:DO136)</f>
        <v>0</v>
      </c>
      <c r="DP123" s="35">
        <f>SUM(DP124:DP136)</f>
        <v>0</v>
      </c>
      <c r="DQ123" s="35">
        <f>SUM(DQ124:DQ136)</f>
        <v>0</v>
      </c>
      <c r="DR123" s="35">
        <f>SUM(DR124:DR136)</f>
        <v>7</v>
      </c>
      <c r="DS123" s="35">
        <f>SUM(DS124:DS136)</f>
        <v>0</v>
      </c>
      <c r="DT123" s="35">
        <f>SUM(DT124:DT136)</f>
        <v>0</v>
      </c>
      <c r="DU123" s="35">
        <f>SUM(DU124:DU136)</f>
        <v>0</v>
      </c>
      <c r="DV123" s="35">
        <f>SUM(DV124:DV136)</f>
        <v>0</v>
      </c>
      <c r="DW123" s="35">
        <f>SUM(DW124:DW136)</f>
        <v>0</v>
      </c>
      <c r="DX123" s="35">
        <f>SUM(DX124:DX136)</f>
        <v>0</v>
      </c>
      <c r="DY123" s="35">
        <f>SUM(DY124:DY136)</f>
        <v>10</v>
      </c>
      <c r="DZ123" s="34" t="s">
        <v>122</v>
      </c>
    </row>
    <row r="124" spans="1:130" ht="62.25" customHeight="1" x14ac:dyDescent="0.25">
      <c r="A124" s="45" t="s">
        <v>146</v>
      </c>
      <c r="B124" s="22" t="s">
        <v>289</v>
      </c>
      <c r="C124" s="71" t="s">
        <v>245</v>
      </c>
      <c r="D124" s="24">
        <v>0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1</v>
      </c>
      <c r="K124" s="68">
        <v>0</v>
      </c>
      <c r="L124" s="68">
        <v>0</v>
      </c>
      <c r="M124" s="68">
        <v>0</v>
      </c>
      <c r="N124" s="68">
        <v>0</v>
      </c>
      <c r="O124" s="68">
        <v>0</v>
      </c>
      <c r="P124" s="68">
        <v>0</v>
      </c>
      <c r="Q124" s="68">
        <v>1</v>
      </c>
      <c r="R124" s="60">
        <v>0</v>
      </c>
      <c r="S124" s="60">
        <v>0</v>
      </c>
      <c r="T124" s="60">
        <v>0</v>
      </c>
      <c r="U124" s="60">
        <v>0</v>
      </c>
      <c r="V124" s="60">
        <v>0</v>
      </c>
      <c r="W124" s="60">
        <v>0</v>
      </c>
      <c r="X124" s="60">
        <v>0</v>
      </c>
      <c r="Y124" s="60">
        <v>0</v>
      </c>
      <c r="Z124" s="60">
        <v>0</v>
      </c>
      <c r="AA124" s="60">
        <v>0</v>
      </c>
      <c r="AB124" s="60">
        <v>0</v>
      </c>
      <c r="AC124" s="60">
        <v>0</v>
      </c>
      <c r="AD124" s="60">
        <v>0</v>
      </c>
      <c r="AE124" s="60">
        <v>0</v>
      </c>
      <c r="AF124" s="24">
        <v>0</v>
      </c>
      <c r="AG124" s="24">
        <v>0</v>
      </c>
      <c r="AH124" s="24">
        <v>0</v>
      </c>
      <c r="AI124" s="24">
        <v>0</v>
      </c>
      <c r="AJ124" s="24">
        <v>0</v>
      </c>
      <c r="AK124" s="24">
        <v>0</v>
      </c>
      <c r="AL124" s="24">
        <v>0</v>
      </c>
      <c r="AM124" s="68">
        <v>0</v>
      </c>
      <c r="AN124" s="68">
        <v>0</v>
      </c>
      <c r="AO124" s="68">
        <v>0</v>
      </c>
      <c r="AP124" s="68">
        <v>0</v>
      </c>
      <c r="AQ124" s="68">
        <v>0</v>
      </c>
      <c r="AR124" s="68">
        <v>0</v>
      </c>
      <c r="AS124" s="68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0</v>
      </c>
      <c r="BF124" s="24">
        <v>0</v>
      </c>
      <c r="BG124" s="24">
        <v>0</v>
      </c>
      <c r="BH124" s="24">
        <v>0</v>
      </c>
      <c r="BI124" s="24">
        <v>0</v>
      </c>
      <c r="BJ124" s="24">
        <v>0</v>
      </c>
      <c r="BK124" s="24">
        <v>0</v>
      </c>
      <c r="BL124" s="24">
        <v>0</v>
      </c>
      <c r="BM124" s="24">
        <v>0</v>
      </c>
      <c r="BN124" s="24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24">
        <v>0</v>
      </c>
      <c r="BW124" s="24">
        <v>0</v>
      </c>
      <c r="BX124" s="24">
        <v>0</v>
      </c>
      <c r="BY124" s="24">
        <v>0</v>
      </c>
      <c r="BZ124" s="24">
        <v>0</v>
      </c>
      <c r="CA124" s="24">
        <v>0</v>
      </c>
      <c r="CB124" s="24">
        <v>0</v>
      </c>
      <c r="CC124" s="24">
        <v>0</v>
      </c>
      <c r="CD124" s="24">
        <v>0</v>
      </c>
      <c r="CE124" s="24">
        <v>0</v>
      </c>
      <c r="CF124" s="24">
        <v>0</v>
      </c>
      <c r="CG124" s="24">
        <v>0</v>
      </c>
      <c r="CH124" s="24">
        <v>0</v>
      </c>
      <c r="CI124" s="24">
        <v>0</v>
      </c>
      <c r="CJ124" s="24">
        <v>0</v>
      </c>
      <c r="CK124" s="24">
        <v>0</v>
      </c>
      <c r="CL124" s="24">
        <v>0</v>
      </c>
      <c r="CM124" s="24">
        <v>0</v>
      </c>
      <c r="CN124" s="24">
        <v>0</v>
      </c>
      <c r="CO124" s="24">
        <v>0</v>
      </c>
      <c r="CP124" s="24">
        <v>0</v>
      </c>
      <c r="CQ124" s="68">
        <v>0</v>
      </c>
      <c r="CR124" s="68">
        <v>0</v>
      </c>
      <c r="CS124" s="68">
        <v>0</v>
      </c>
      <c r="CT124" s="68">
        <v>0</v>
      </c>
      <c r="CU124" s="68">
        <v>0</v>
      </c>
      <c r="CV124" s="68">
        <v>0</v>
      </c>
      <c r="CW124" s="68">
        <v>1</v>
      </c>
      <c r="CX124" s="68">
        <v>0</v>
      </c>
      <c r="CY124" s="68">
        <v>0</v>
      </c>
      <c r="CZ124" s="68">
        <v>0</v>
      </c>
      <c r="DA124" s="68">
        <v>0</v>
      </c>
      <c r="DB124" s="68">
        <v>0</v>
      </c>
      <c r="DC124" s="68">
        <v>0</v>
      </c>
      <c r="DD124" s="68">
        <v>0</v>
      </c>
      <c r="DE124" s="68">
        <v>0</v>
      </c>
      <c r="DF124" s="68">
        <v>0</v>
      </c>
      <c r="DG124" s="68">
        <v>0</v>
      </c>
      <c r="DH124" s="68">
        <v>0</v>
      </c>
      <c r="DI124" s="68">
        <v>0</v>
      </c>
      <c r="DJ124" s="68">
        <v>0</v>
      </c>
      <c r="DK124" s="68">
        <v>0</v>
      </c>
      <c r="DL124" s="62">
        <f t="shared" ref="DL124:DL128" si="1685">SUM(AF124,AT124,BH124,BV124,CJ124,CX124)</f>
        <v>0</v>
      </c>
      <c r="DM124" s="62">
        <f t="shared" ref="DM124:DM128" si="1686">SUM(AG124,AU124,BI124,BW124,CK124,CY124)</f>
        <v>0</v>
      </c>
      <c r="DN124" s="62">
        <f t="shared" ref="DN124:DN128" si="1687">SUM(AH124,AV124,BJ124,BX124,CL124,CZ124)</f>
        <v>0</v>
      </c>
      <c r="DO124" s="62">
        <f t="shared" ref="DO124:DO128" si="1688">SUM(AI124,AW124,BK124,BY124,CM124,DA124)</f>
        <v>0</v>
      </c>
      <c r="DP124" s="62">
        <f t="shared" ref="DP124:DP128" si="1689">SUM(AJ124,AX124,BL124,BZ124,CN124,DB124)</f>
        <v>0</v>
      </c>
      <c r="DQ124" s="62">
        <f t="shared" ref="DQ124:DQ128" si="1690">SUM(AK124,AY124,BM124,CA124,CO124,DC124)</f>
        <v>0</v>
      </c>
      <c r="DR124" s="62">
        <f t="shared" ref="DR124:DR128" si="1691">SUM(AL124,AZ124,BN124,CB124,CP124,DD124)</f>
        <v>1</v>
      </c>
      <c r="DS124" s="68">
        <f t="shared" ref="DS124:DS128" si="1692">SUM(AM124,BA124,BO124,CC124,CQ124,DE124)</f>
        <v>0</v>
      </c>
      <c r="DT124" s="68">
        <f t="shared" ref="DT124:DT128" si="1693">SUM(AN124,BB124,BP124,CD124,CR124,DF124)</f>
        <v>0</v>
      </c>
      <c r="DU124" s="68">
        <f t="shared" ref="DU124:DU128" si="1694">SUM(AO124,BC124,BQ124,CE124,CS124,DG124)</f>
        <v>0</v>
      </c>
      <c r="DV124" s="68">
        <f t="shared" ref="DV124:DV128" si="1695">SUM(AP124,BD124,BR124,CF124,CT124,DH124)</f>
        <v>0</v>
      </c>
      <c r="DW124" s="68">
        <f t="shared" ref="DW124:DW128" si="1696">SUM(AQ124,BE124,BS124,CG124,CU124,DI124)</f>
        <v>0</v>
      </c>
      <c r="DX124" s="68">
        <f t="shared" ref="DX124:DX128" si="1697">SUM(AR124,BF124,BT124,CH124,CV124,DJ124)</f>
        <v>0</v>
      </c>
      <c r="DY124" s="68">
        <f t="shared" ref="DY124:DY128" si="1698">SUM(AS124,BG124,BU124,CI124,CW124,DK124)</f>
        <v>1</v>
      </c>
      <c r="DZ124" s="86" t="s">
        <v>284</v>
      </c>
    </row>
    <row r="125" spans="1:130" ht="51" customHeight="1" x14ac:dyDescent="0.25">
      <c r="A125" s="45" t="s">
        <v>146</v>
      </c>
      <c r="B125" s="22" t="s">
        <v>290</v>
      </c>
      <c r="C125" s="71" t="s">
        <v>246</v>
      </c>
      <c r="D125" s="24">
        <v>0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3</v>
      </c>
      <c r="K125" s="68">
        <v>0</v>
      </c>
      <c r="L125" s="68">
        <v>0</v>
      </c>
      <c r="M125" s="68">
        <v>0</v>
      </c>
      <c r="N125" s="68">
        <v>0</v>
      </c>
      <c r="O125" s="68">
        <v>0</v>
      </c>
      <c r="P125" s="68">
        <v>0</v>
      </c>
      <c r="Q125" s="68">
        <v>0</v>
      </c>
      <c r="R125" s="60">
        <v>0</v>
      </c>
      <c r="S125" s="60">
        <v>0</v>
      </c>
      <c r="T125" s="60">
        <v>0</v>
      </c>
      <c r="U125" s="60">
        <v>0</v>
      </c>
      <c r="V125" s="60">
        <v>0</v>
      </c>
      <c r="W125" s="60">
        <v>0</v>
      </c>
      <c r="X125" s="60">
        <v>0</v>
      </c>
      <c r="Y125" s="60">
        <v>0</v>
      </c>
      <c r="Z125" s="60">
        <v>0</v>
      </c>
      <c r="AA125" s="60">
        <v>0</v>
      </c>
      <c r="AB125" s="60">
        <v>0</v>
      </c>
      <c r="AC125" s="60">
        <v>0</v>
      </c>
      <c r="AD125" s="60">
        <v>0</v>
      </c>
      <c r="AE125" s="60">
        <v>0</v>
      </c>
      <c r="AF125" s="24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68">
        <v>0</v>
      </c>
      <c r="AN125" s="68">
        <v>0</v>
      </c>
      <c r="AO125" s="68">
        <v>0</v>
      </c>
      <c r="AP125" s="68">
        <v>0</v>
      </c>
      <c r="AQ125" s="68">
        <v>0</v>
      </c>
      <c r="AR125" s="68">
        <v>0</v>
      </c>
      <c r="AS125" s="68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4">
        <v>0</v>
      </c>
      <c r="BL125" s="24">
        <v>0</v>
      </c>
      <c r="BM125" s="24">
        <v>0</v>
      </c>
      <c r="BN125" s="24">
        <v>3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24">
        <v>0</v>
      </c>
      <c r="BW125" s="24">
        <v>0</v>
      </c>
      <c r="BX125" s="24">
        <v>0</v>
      </c>
      <c r="BY125" s="24">
        <v>0</v>
      </c>
      <c r="BZ125" s="24">
        <v>0</v>
      </c>
      <c r="CA125" s="24">
        <v>0</v>
      </c>
      <c r="CB125" s="24">
        <v>0</v>
      </c>
      <c r="CC125" s="24">
        <v>0</v>
      </c>
      <c r="CD125" s="24">
        <v>0</v>
      </c>
      <c r="CE125" s="24">
        <v>0</v>
      </c>
      <c r="CF125" s="24">
        <v>0</v>
      </c>
      <c r="CG125" s="24">
        <v>0</v>
      </c>
      <c r="CH125" s="24">
        <v>0</v>
      </c>
      <c r="CI125" s="24">
        <v>0</v>
      </c>
      <c r="CJ125" s="24">
        <v>0</v>
      </c>
      <c r="CK125" s="24">
        <v>0</v>
      </c>
      <c r="CL125" s="24">
        <v>0</v>
      </c>
      <c r="CM125" s="24">
        <v>0</v>
      </c>
      <c r="CN125" s="24">
        <v>0</v>
      </c>
      <c r="CO125" s="24">
        <v>0</v>
      </c>
      <c r="CP125" s="24">
        <v>0</v>
      </c>
      <c r="CQ125" s="68">
        <v>0</v>
      </c>
      <c r="CR125" s="68">
        <v>0</v>
      </c>
      <c r="CS125" s="68">
        <v>0</v>
      </c>
      <c r="CT125" s="68">
        <v>0</v>
      </c>
      <c r="CU125" s="68">
        <v>0</v>
      </c>
      <c r="CV125" s="68">
        <v>0</v>
      </c>
      <c r="CW125" s="68">
        <v>0</v>
      </c>
      <c r="CX125" s="68">
        <v>0</v>
      </c>
      <c r="CY125" s="68">
        <v>0</v>
      </c>
      <c r="CZ125" s="68">
        <v>0</v>
      </c>
      <c r="DA125" s="68">
        <v>0</v>
      </c>
      <c r="DB125" s="68">
        <v>0</v>
      </c>
      <c r="DC125" s="68">
        <v>0</v>
      </c>
      <c r="DD125" s="68">
        <v>0</v>
      </c>
      <c r="DE125" s="68">
        <v>0</v>
      </c>
      <c r="DF125" s="68">
        <v>0</v>
      </c>
      <c r="DG125" s="68">
        <v>0</v>
      </c>
      <c r="DH125" s="68">
        <v>0</v>
      </c>
      <c r="DI125" s="68">
        <v>0</v>
      </c>
      <c r="DJ125" s="68">
        <v>0</v>
      </c>
      <c r="DK125" s="68">
        <v>0</v>
      </c>
      <c r="DL125" s="62">
        <f t="shared" si="1685"/>
        <v>0</v>
      </c>
      <c r="DM125" s="62">
        <f t="shared" si="1686"/>
        <v>0</v>
      </c>
      <c r="DN125" s="62">
        <f t="shared" si="1687"/>
        <v>0</v>
      </c>
      <c r="DO125" s="62">
        <f t="shared" si="1688"/>
        <v>0</v>
      </c>
      <c r="DP125" s="62">
        <f t="shared" si="1689"/>
        <v>0</v>
      </c>
      <c r="DQ125" s="62">
        <f t="shared" si="1690"/>
        <v>0</v>
      </c>
      <c r="DR125" s="62">
        <f t="shared" si="1691"/>
        <v>3</v>
      </c>
      <c r="DS125" s="68">
        <f t="shared" si="1692"/>
        <v>0</v>
      </c>
      <c r="DT125" s="68">
        <f t="shared" si="1693"/>
        <v>0</v>
      </c>
      <c r="DU125" s="68">
        <f t="shared" si="1694"/>
        <v>0</v>
      </c>
      <c r="DV125" s="68">
        <f t="shared" si="1695"/>
        <v>0</v>
      </c>
      <c r="DW125" s="68">
        <f t="shared" si="1696"/>
        <v>0</v>
      </c>
      <c r="DX125" s="68">
        <f t="shared" si="1697"/>
        <v>0</v>
      </c>
      <c r="DY125" s="68">
        <f t="shared" si="1698"/>
        <v>0</v>
      </c>
      <c r="DZ125" s="86" t="s">
        <v>301</v>
      </c>
    </row>
    <row r="126" spans="1:130" ht="72.75" customHeight="1" x14ac:dyDescent="0.25">
      <c r="A126" s="45" t="s">
        <v>146</v>
      </c>
      <c r="B126" s="22" t="s">
        <v>291</v>
      </c>
      <c r="C126" s="72" t="s">
        <v>247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1</v>
      </c>
      <c r="K126" s="68">
        <v>0</v>
      </c>
      <c r="L126" s="68">
        <v>0</v>
      </c>
      <c r="M126" s="68">
        <v>0</v>
      </c>
      <c r="N126" s="68">
        <v>0</v>
      </c>
      <c r="O126" s="68">
        <v>0</v>
      </c>
      <c r="P126" s="68">
        <v>0</v>
      </c>
      <c r="Q126" s="68">
        <v>1</v>
      </c>
      <c r="R126" s="60">
        <v>0</v>
      </c>
      <c r="S126" s="60">
        <v>0</v>
      </c>
      <c r="T126" s="60">
        <v>0</v>
      </c>
      <c r="U126" s="60">
        <v>0</v>
      </c>
      <c r="V126" s="60">
        <v>0</v>
      </c>
      <c r="W126" s="60">
        <v>0</v>
      </c>
      <c r="X126" s="60">
        <v>0</v>
      </c>
      <c r="Y126" s="60">
        <v>0</v>
      </c>
      <c r="Z126" s="60">
        <v>0</v>
      </c>
      <c r="AA126" s="60">
        <v>0</v>
      </c>
      <c r="AB126" s="60">
        <v>0</v>
      </c>
      <c r="AC126" s="60">
        <v>0</v>
      </c>
      <c r="AD126" s="60">
        <v>0</v>
      </c>
      <c r="AE126" s="60">
        <v>0</v>
      </c>
      <c r="AF126" s="24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68">
        <v>0</v>
      </c>
      <c r="AN126" s="68">
        <v>0</v>
      </c>
      <c r="AO126" s="68">
        <v>0</v>
      </c>
      <c r="AP126" s="68">
        <v>0</v>
      </c>
      <c r="AQ126" s="68">
        <v>0</v>
      </c>
      <c r="AR126" s="68">
        <v>0</v>
      </c>
      <c r="AS126" s="68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0</v>
      </c>
      <c r="BM126" s="24">
        <v>0</v>
      </c>
      <c r="BN126" s="24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24">
        <v>0</v>
      </c>
      <c r="BW126" s="24">
        <v>0</v>
      </c>
      <c r="BX126" s="24">
        <v>0</v>
      </c>
      <c r="BY126" s="24">
        <v>0</v>
      </c>
      <c r="BZ126" s="24">
        <v>0</v>
      </c>
      <c r="CA126" s="24">
        <v>0</v>
      </c>
      <c r="CB126" s="24">
        <v>1</v>
      </c>
      <c r="CC126" s="24">
        <v>0</v>
      </c>
      <c r="CD126" s="24">
        <v>0</v>
      </c>
      <c r="CE126" s="24">
        <v>0</v>
      </c>
      <c r="CF126" s="24">
        <v>0</v>
      </c>
      <c r="CG126" s="24">
        <v>0</v>
      </c>
      <c r="CH126" s="24">
        <v>0</v>
      </c>
      <c r="CI126" s="24">
        <v>0</v>
      </c>
      <c r="CJ126" s="24">
        <v>0</v>
      </c>
      <c r="CK126" s="24">
        <v>0</v>
      </c>
      <c r="CL126" s="24">
        <v>0</v>
      </c>
      <c r="CM126" s="24">
        <v>0</v>
      </c>
      <c r="CN126" s="24">
        <v>0</v>
      </c>
      <c r="CO126" s="24">
        <v>0</v>
      </c>
      <c r="CP126" s="24">
        <v>0</v>
      </c>
      <c r="CQ126" s="68">
        <v>0</v>
      </c>
      <c r="CR126" s="68">
        <v>0</v>
      </c>
      <c r="CS126" s="68">
        <v>0</v>
      </c>
      <c r="CT126" s="68">
        <v>0</v>
      </c>
      <c r="CU126" s="68">
        <v>0</v>
      </c>
      <c r="CV126" s="68">
        <v>0</v>
      </c>
      <c r="CW126" s="68">
        <v>1</v>
      </c>
      <c r="CX126" s="68">
        <v>0</v>
      </c>
      <c r="CY126" s="68">
        <v>0</v>
      </c>
      <c r="CZ126" s="68">
        <v>0</v>
      </c>
      <c r="DA126" s="68">
        <v>0</v>
      </c>
      <c r="DB126" s="68">
        <v>0</v>
      </c>
      <c r="DC126" s="68">
        <v>0</v>
      </c>
      <c r="DD126" s="68">
        <v>0</v>
      </c>
      <c r="DE126" s="68">
        <v>0</v>
      </c>
      <c r="DF126" s="68">
        <v>0</v>
      </c>
      <c r="DG126" s="68">
        <v>0</v>
      </c>
      <c r="DH126" s="68">
        <v>0</v>
      </c>
      <c r="DI126" s="68">
        <v>0</v>
      </c>
      <c r="DJ126" s="68">
        <v>0</v>
      </c>
      <c r="DK126" s="68">
        <v>0</v>
      </c>
      <c r="DL126" s="62">
        <f t="shared" si="1685"/>
        <v>0</v>
      </c>
      <c r="DM126" s="62">
        <f t="shared" si="1686"/>
        <v>0</v>
      </c>
      <c r="DN126" s="62">
        <f t="shared" si="1687"/>
        <v>0</v>
      </c>
      <c r="DO126" s="62">
        <f t="shared" si="1688"/>
        <v>0</v>
      </c>
      <c r="DP126" s="62">
        <f t="shared" si="1689"/>
        <v>0</v>
      </c>
      <c r="DQ126" s="62">
        <f t="shared" si="1690"/>
        <v>0</v>
      </c>
      <c r="DR126" s="62">
        <f t="shared" si="1691"/>
        <v>1</v>
      </c>
      <c r="DS126" s="68">
        <f t="shared" si="1692"/>
        <v>0</v>
      </c>
      <c r="DT126" s="68">
        <f t="shared" si="1693"/>
        <v>0</v>
      </c>
      <c r="DU126" s="68">
        <f t="shared" si="1694"/>
        <v>0</v>
      </c>
      <c r="DV126" s="68">
        <f t="shared" si="1695"/>
        <v>0</v>
      </c>
      <c r="DW126" s="68">
        <f t="shared" si="1696"/>
        <v>0</v>
      </c>
      <c r="DX126" s="68">
        <f t="shared" si="1697"/>
        <v>0</v>
      </c>
      <c r="DY126" s="68">
        <f t="shared" si="1698"/>
        <v>1</v>
      </c>
      <c r="DZ126" s="86" t="s">
        <v>284</v>
      </c>
    </row>
    <row r="127" spans="1:130" ht="66.75" customHeight="1" x14ac:dyDescent="0.25">
      <c r="A127" s="61" t="s">
        <v>146</v>
      </c>
      <c r="B127" s="55" t="s">
        <v>248</v>
      </c>
      <c r="C127" s="56" t="s">
        <v>249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1</v>
      </c>
      <c r="K127" s="68">
        <v>0</v>
      </c>
      <c r="L127" s="68">
        <v>0</v>
      </c>
      <c r="M127" s="68">
        <v>0</v>
      </c>
      <c r="N127" s="68">
        <v>0</v>
      </c>
      <c r="O127" s="68">
        <v>0</v>
      </c>
      <c r="P127" s="68">
        <v>0</v>
      </c>
      <c r="Q127" s="68">
        <v>0</v>
      </c>
      <c r="R127" s="60">
        <v>0</v>
      </c>
      <c r="S127" s="60">
        <v>0</v>
      </c>
      <c r="T127" s="60">
        <v>0</v>
      </c>
      <c r="U127" s="60">
        <v>0</v>
      </c>
      <c r="V127" s="60">
        <v>0</v>
      </c>
      <c r="W127" s="60">
        <v>0</v>
      </c>
      <c r="X127" s="60">
        <v>0</v>
      </c>
      <c r="Y127" s="60">
        <v>0</v>
      </c>
      <c r="Z127" s="60">
        <v>0</v>
      </c>
      <c r="AA127" s="60">
        <v>0</v>
      </c>
      <c r="AB127" s="60">
        <v>0</v>
      </c>
      <c r="AC127" s="60">
        <v>0</v>
      </c>
      <c r="AD127" s="60">
        <v>0</v>
      </c>
      <c r="AE127" s="60">
        <v>0</v>
      </c>
      <c r="AF127" s="24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68">
        <v>0</v>
      </c>
      <c r="AN127" s="68">
        <v>0</v>
      </c>
      <c r="AO127" s="68">
        <v>0</v>
      </c>
      <c r="AP127" s="68">
        <v>0</v>
      </c>
      <c r="AQ127" s="68">
        <v>0</v>
      </c>
      <c r="AR127" s="68">
        <v>0</v>
      </c>
      <c r="AS127" s="68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0</v>
      </c>
      <c r="BM127" s="24">
        <v>0</v>
      </c>
      <c r="BN127" s="24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24">
        <v>0</v>
      </c>
      <c r="BW127" s="24">
        <v>0</v>
      </c>
      <c r="BX127" s="24">
        <v>0</v>
      </c>
      <c r="BY127" s="24">
        <v>0</v>
      </c>
      <c r="BZ127" s="24">
        <v>0</v>
      </c>
      <c r="CA127" s="24">
        <v>0</v>
      </c>
      <c r="CB127" s="24">
        <v>0</v>
      </c>
      <c r="CC127" s="68">
        <v>0</v>
      </c>
      <c r="CD127" s="68">
        <v>0</v>
      </c>
      <c r="CE127" s="68">
        <v>0</v>
      </c>
      <c r="CF127" s="68">
        <v>0</v>
      </c>
      <c r="CG127" s="68">
        <v>0</v>
      </c>
      <c r="CH127" s="68">
        <v>0</v>
      </c>
      <c r="CI127" s="68">
        <v>0</v>
      </c>
      <c r="CJ127" s="24">
        <v>0</v>
      </c>
      <c r="CK127" s="24">
        <v>0</v>
      </c>
      <c r="CL127" s="24">
        <v>0</v>
      </c>
      <c r="CM127" s="24">
        <v>0</v>
      </c>
      <c r="CN127" s="24">
        <v>0</v>
      </c>
      <c r="CO127" s="24">
        <v>0</v>
      </c>
      <c r="CP127" s="24">
        <v>1</v>
      </c>
      <c r="CQ127" s="68">
        <v>0</v>
      </c>
      <c r="CR127" s="68">
        <v>0</v>
      </c>
      <c r="CS127" s="68">
        <v>0</v>
      </c>
      <c r="CT127" s="68">
        <v>0</v>
      </c>
      <c r="CU127" s="68">
        <v>0</v>
      </c>
      <c r="CV127" s="68">
        <v>0</v>
      </c>
      <c r="CW127" s="68">
        <v>0</v>
      </c>
      <c r="CX127" s="68">
        <v>0</v>
      </c>
      <c r="CY127" s="68">
        <v>0</v>
      </c>
      <c r="CZ127" s="68">
        <v>0</v>
      </c>
      <c r="DA127" s="68">
        <v>0</v>
      </c>
      <c r="DB127" s="68">
        <v>0</v>
      </c>
      <c r="DC127" s="68">
        <v>0</v>
      </c>
      <c r="DD127" s="68">
        <v>0</v>
      </c>
      <c r="DE127" s="68">
        <v>0</v>
      </c>
      <c r="DF127" s="68">
        <v>0</v>
      </c>
      <c r="DG127" s="68">
        <v>0</v>
      </c>
      <c r="DH127" s="68">
        <v>0</v>
      </c>
      <c r="DI127" s="68">
        <v>0</v>
      </c>
      <c r="DJ127" s="68">
        <v>0</v>
      </c>
      <c r="DK127" s="68">
        <v>0</v>
      </c>
      <c r="DL127" s="62">
        <f t="shared" si="1685"/>
        <v>0</v>
      </c>
      <c r="DM127" s="62">
        <f t="shared" si="1686"/>
        <v>0</v>
      </c>
      <c r="DN127" s="62">
        <f t="shared" si="1687"/>
        <v>0</v>
      </c>
      <c r="DO127" s="62">
        <f t="shared" si="1688"/>
        <v>0</v>
      </c>
      <c r="DP127" s="62">
        <f t="shared" si="1689"/>
        <v>0</v>
      </c>
      <c r="DQ127" s="62">
        <f t="shared" si="1690"/>
        <v>0</v>
      </c>
      <c r="DR127" s="62">
        <f t="shared" si="1691"/>
        <v>1</v>
      </c>
      <c r="DS127" s="68">
        <f t="shared" si="1692"/>
        <v>0</v>
      </c>
      <c r="DT127" s="68">
        <f t="shared" si="1693"/>
        <v>0</v>
      </c>
      <c r="DU127" s="68">
        <f t="shared" si="1694"/>
        <v>0</v>
      </c>
      <c r="DV127" s="68">
        <f t="shared" si="1695"/>
        <v>0</v>
      </c>
      <c r="DW127" s="68">
        <f t="shared" si="1696"/>
        <v>0</v>
      </c>
      <c r="DX127" s="68">
        <f t="shared" si="1697"/>
        <v>0</v>
      </c>
      <c r="DY127" s="68">
        <f t="shared" si="1698"/>
        <v>0</v>
      </c>
      <c r="DZ127" s="86" t="s">
        <v>293</v>
      </c>
    </row>
    <row r="128" spans="1:130" ht="66.75" customHeight="1" x14ac:dyDescent="0.25">
      <c r="A128" s="61" t="s">
        <v>146</v>
      </c>
      <c r="B128" s="55" t="s">
        <v>250</v>
      </c>
      <c r="C128" s="56" t="s">
        <v>251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1</v>
      </c>
      <c r="K128" s="68">
        <v>0</v>
      </c>
      <c r="L128" s="68">
        <v>0</v>
      </c>
      <c r="M128" s="68">
        <v>0</v>
      </c>
      <c r="N128" s="68">
        <v>0</v>
      </c>
      <c r="O128" s="68">
        <v>0</v>
      </c>
      <c r="P128" s="68">
        <v>0</v>
      </c>
      <c r="Q128" s="68">
        <v>1</v>
      </c>
      <c r="R128" s="60">
        <v>0</v>
      </c>
      <c r="S128" s="60">
        <v>0</v>
      </c>
      <c r="T128" s="60">
        <v>0</v>
      </c>
      <c r="U128" s="60">
        <v>0</v>
      </c>
      <c r="V128" s="60">
        <v>0</v>
      </c>
      <c r="W128" s="60">
        <v>0</v>
      </c>
      <c r="X128" s="60">
        <v>0</v>
      </c>
      <c r="Y128" s="60">
        <v>0</v>
      </c>
      <c r="Z128" s="60">
        <v>0</v>
      </c>
      <c r="AA128" s="60">
        <v>0</v>
      </c>
      <c r="AB128" s="60">
        <v>0</v>
      </c>
      <c r="AC128" s="60">
        <v>0</v>
      </c>
      <c r="AD128" s="60">
        <v>0</v>
      </c>
      <c r="AE128" s="60">
        <v>0</v>
      </c>
      <c r="AF128" s="24">
        <v>0</v>
      </c>
      <c r="AG128" s="24">
        <v>0</v>
      </c>
      <c r="AH128" s="24">
        <v>0</v>
      </c>
      <c r="AI128" s="24">
        <v>0</v>
      </c>
      <c r="AJ128" s="24">
        <v>0</v>
      </c>
      <c r="AK128" s="24">
        <v>0</v>
      </c>
      <c r="AL128" s="24">
        <v>0</v>
      </c>
      <c r="AM128" s="68">
        <v>0</v>
      </c>
      <c r="AN128" s="68">
        <v>0</v>
      </c>
      <c r="AO128" s="68">
        <v>0</v>
      </c>
      <c r="AP128" s="68">
        <v>0</v>
      </c>
      <c r="AQ128" s="68">
        <v>0</v>
      </c>
      <c r="AR128" s="68">
        <v>0</v>
      </c>
      <c r="AS128" s="68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4">
        <v>0</v>
      </c>
      <c r="BC128" s="24">
        <v>0</v>
      </c>
      <c r="BD128" s="24">
        <v>0</v>
      </c>
      <c r="BE128" s="24">
        <v>0</v>
      </c>
      <c r="BF128" s="24">
        <v>0</v>
      </c>
      <c r="BG128" s="24">
        <v>0</v>
      </c>
      <c r="BH128" s="24">
        <v>0</v>
      </c>
      <c r="BI128" s="24">
        <v>0</v>
      </c>
      <c r="BJ128" s="24">
        <v>0</v>
      </c>
      <c r="BK128" s="24">
        <v>0</v>
      </c>
      <c r="BL128" s="24">
        <v>0</v>
      </c>
      <c r="BM128" s="24">
        <v>0</v>
      </c>
      <c r="BN128" s="24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24">
        <v>0</v>
      </c>
      <c r="BW128" s="24">
        <v>0</v>
      </c>
      <c r="BX128" s="24">
        <v>0</v>
      </c>
      <c r="BY128" s="24">
        <v>0</v>
      </c>
      <c r="BZ128" s="24">
        <v>0</v>
      </c>
      <c r="CA128" s="24">
        <v>0</v>
      </c>
      <c r="CB128" s="24">
        <v>0</v>
      </c>
      <c r="CC128" s="24">
        <v>0</v>
      </c>
      <c r="CD128" s="24">
        <v>0</v>
      </c>
      <c r="CE128" s="24">
        <v>0</v>
      </c>
      <c r="CF128" s="24">
        <v>0</v>
      </c>
      <c r="CG128" s="24">
        <v>0</v>
      </c>
      <c r="CH128" s="24">
        <v>0</v>
      </c>
      <c r="CI128" s="24">
        <v>0</v>
      </c>
      <c r="CJ128" s="68">
        <v>0</v>
      </c>
      <c r="CK128" s="68">
        <v>0</v>
      </c>
      <c r="CL128" s="68">
        <v>0</v>
      </c>
      <c r="CM128" s="68">
        <v>0</v>
      </c>
      <c r="CN128" s="68">
        <v>0</v>
      </c>
      <c r="CO128" s="68">
        <v>0</v>
      </c>
      <c r="CP128" s="68">
        <v>0</v>
      </c>
      <c r="CQ128" s="24">
        <v>0</v>
      </c>
      <c r="CR128" s="24">
        <v>0</v>
      </c>
      <c r="CS128" s="24">
        <v>0</v>
      </c>
      <c r="CT128" s="24">
        <v>0</v>
      </c>
      <c r="CU128" s="24">
        <v>0</v>
      </c>
      <c r="CV128" s="24">
        <v>0</v>
      </c>
      <c r="CW128" s="24">
        <v>0</v>
      </c>
      <c r="CX128" s="68">
        <v>0</v>
      </c>
      <c r="CY128" s="68">
        <v>0</v>
      </c>
      <c r="CZ128" s="68">
        <v>0</v>
      </c>
      <c r="DA128" s="68">
        <v>0</v>
      </c>
      <c r="DB128" s="68">
        <v>0</v>
      </c>
      <c r="DC128" s="68">
        <v>0</v>
      </c>
      <c r="DD128" s="68">
        <v>1</v>
      </c>
      <c r="DE128" s="68">
        <v>0</v>
      </c>
      <c r="DF128" s="68">
        <v>0</v>
      </c>
      <c r="DG128" s="68">
        <v>0</v>
      </c>
      <c r="DH128" s="68">
        <v>0</v>
      </c>
      <c r="DI128" s="68">
        <v>0</v>
      </c>
      <c r="DJ128" s="68">
        <v>0</v>
      </c>
      <c r="DK128" s="68">
        <v>1</v>
      </c>
      <c r="DL128" s="62">
        <f t="shared" si="1685"/>
        <v>0</v>
      </c>
      <c r="DM128" s="62">
        <f t="shared" si="1686"/>
        <v>0</v>
      </c>
      <c r="DN128" s="62">
        <f t="shared" si="1687"/>
        <v>0</v>
      </c>
      <c r="DO128" s="62">
        <f t="shared" si="1688"/>
        <v>0</v>
      </c>
      <c r="DP128" s="62">
        <f t="shared" si="1689"/>
        <v>0</v>
      </c>
      <c r="DQ128" s="62">
        <f t="shared" si="1690"/>
        <v>0</v>
      </c>
      <c r="DR128" s="62">
        <f t="shared" si="1691"/>
        <v>1</v>
      </c>
      <c r="DS128" s="68">
        <f t="shared" si="1692"/>
        <v>0</v>
      </c>
      <c r="DT128" s="68">
        <f t="shared" si="1693"/>
        <v>0</v>
      </c>
      <c r="DU128" s="68">
        <f t="shared" si="1694"/>
        <v>0</v>
      </c>
      <c r="DV128" s="68">
        <f t="shared" si="1695"/>
        <v>0</v>
      </c>
      <c r="DW128" s="68">
        <f t="shared" si="1696"/>
        <v>0</v>
      </c>
      <c r="DX128" s="68">
        <f t="shared" si="1697"/>
        <v>0</v>
      </c>
      <c r="DY128" s="68">
        <f t="shared" si="1698"/>
        <v>1</v>
      </c>
      <c r="DZ128" s="86" t="s">
        <v>277</v>
      </c>
    </row>
    <row r="129" spans="1:130" ht="84.75" customHeight="1" x14ac:dyDescent="0.25">
      <c r="A129" s="61" t="s">
        <v>146</v>
      </c>
      <c r="B129" s="55" t="s">
        <v>292</v>
      </c>
      <c r="C129" s="56" t="s">
        <v>259</v>
      </c>
      <c r="D129" s="24">
        <v>0</v>
      </c>
      <c r="E129" s="24">
        <v>0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  <c r="O129" s="24">
        <v>0</v>
      </c>
      <c r="P129" s="24">
        <v>0</v>
      </c>
      <c r="Q129" s="24">
        <v>1</v>
      </c>
      <c r="R129" s="60">
        <v>0</v>
      </c>
      <c r="S129" s="60">
        <v>0</v>
      </c>
      <c r="T129" s="60">
        <v>0</v>
      </c>
      <c r="U129" s="60">
        <v>0</v>
      </c>
      <c r="V129" s="60">
        <v>0</v>
      </c>
      <c r="W129" s="60">
        <v>0</v>
      </c>
      <c r="X129" s="60">
        <v>0</v>
      </c>
      <c r="Y129" s="60">
        <v>0</v>
      </c>
      <c r="Z129" s="60">
        <v>0</v>
      </c>
      <c r="AA129" s="60">
        <v>0</v>
      </c>
      <c r="AB129" s="60">
        <v>0</v>
      </c>
      <c r="AC129" s="60">
        <v>0</v>
      </c>
      <c r="AD129" s="60">
        <v>0</v>
      </c>
      <c r="AE129" s="60">
        <v>0</v>
      </c>
      <c r="AF129" s="24">
        <v>0</v>
      </c>
      <c r="AG129" s="24">
        <v>0</v>
      </c>
      <c r="AH129" s="24">
        <v>0</v>
      </c>
      <c r="AI129" s="24">
        <v>0</v>
      </c>
      <c r="AJ129" s="24">
        <v>0</v>
      </c>
      <c r="AK129" s="24">
        <v>0</v>
      </c>
      <c r="AL129" s="24">
        <v>0</v>
      </c>
      <c r="AM129" s="68">
        <v>0</v>
      </c>
      <c r="AN129" s="68">
        <v>0</v>
      </c>
      <c r="AO129" s="68">
        <v>0</v>
      </c>
      <c r="AP129" s="68">
        <v>0</v>
      </c>
      <c r="AQ129" s="68">
        <v>0</v>
      </c>
      <c r="AR129" s="68">
        <v>0</v>
      </c>
      <c r="AS129" s="68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0</v>
      </c>
      <c r="BC129" s="24">
        <v>0</v>
      </c>
      <c r="BD129" s="24">
        <v>0</v>
      </c>
      <c r="BE129" s="24">
        <v>0</v>
      </c>
      <c r="BF129" s="24">
        <v>0</v>
      </c>
      <c r="BG129" s="24">
        <v>0</v>
      </c>
      <c r="BH129" s="24">
        <v>0</v>
      </c>
      <c r="BI129" s="24">
        <v>0</v>
      </c>
      <c r="BJ129" s="24">
        <v>0</v>
      </c>
      <c r="BK129" s="24">
        <v>0</v>
      </c>
      <c r="BL129" s="24">
        <v>0</v>
      </c>
      <c r="BM129" s="24">
        <v>0</v>
      </c>
      <c r="BN129" s="24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24">
        <v>0</v>
      </c>
      <c r="BW129" s="24">
        <v>0</v>
      </c>
      <c r="BX129" s="24">
        <v>0</v>
      </c>
      <c r="BY129" s="24">
        <v>0</v>
      </c>
      <c r="BZ129" s="24">
        <v>0</v>
      </c>
      <c r="CA129" s="24">
        <v>0</v>
      </c>
      <c r="CB129" s="24">
        <v>0</v>
      </c>
      <c r="CC129" s="24">
        <v>0</v>
      </c>
      <c r="CD129" s="24">
        <v>0</v>
      </c>
      <c r="CE129" s="24">
        <v>0</v>
      </c>
      <c r="CF129" s="24">
        <v>0</v>
      </c>
      <c r="CG129" s="24">
        <v>0</v>
      </c>
      <c r="CH129" s="24">
        <v>0</v>
      </c>
      <c r="CI129" s="24">
        <v>0</v>
      </c>
      <c r="CJ129" s="68">
        <v>0</v>
      </c>
      <c r="CK129" s="68">
        <v>0</v>
      </c>
      <c r="CL129" s="68">
        <v>0</v>
      </c>
      <c r="CM129" s="68">
        <v>0</v>
      </c>
      <c r="CN129" s="68">
        <v>0</v>
      </c>
      <c r="CO129" s="68">
        <v>0</v>
      </c>
      <c r="CP129" s="68">
        <v>0</v>
      </c>
      <c r="CQ129" s="24">
        <v>0</v>
      </c>
      <c r="CR129" s="24">
        <v>0</v>
      </c>
      <c r="CS129" s="24">
        <v>0</v>
      </c>
      <c r="CT129" s="24">
        <v>0</v>
      </c>
      <c r="CU129" s="24">
        <v>0</v>
      </c>
      <c r="CV129" s="24">
        <v>0</v>
      </c>
      <c r="CW129" s="24">
        <v>1</v>
      </c>
      <c r="CX129" s="24">
        <v>0</v>
      </c>
      <c r="CY129" s="24">
        <v>0</v>
      </c>
      <c r="CZ129" s="24">
        <v>0</v>
      </c>
      <c r="DA129" s="24">
        <v>0</v>
      </c>
      <c r="DB129" s="24">
        <v>0</v>
      </c>
      <c r="DC129" s="24">
        <v>0</v>
      </c>
      <c r="DD129" s="24">
        <v>0</v>
      </c>
      <c r="DE129" s="24">
        <v>0</v>
      </c>
      <c r="DF129" s="24">
        <v>0</v>
      </c>
      <c r="DG129" s="24">
        <v>0</v>
      </c>
      <c r="DH129" s="24">
        <v>0</v>
      </c>
      <c r="DI129" s="24">
        <v>0</v>
      </c>
      <c r="DJ129" s="24">
        <v>0</v>
      </c>
      <c r="DK129" s="24">
        <v>0</v>
      </c>
      <c r="DL129" s="62">
        <f t="shared" ref="DL129:DL136" si="1699">SUM(AF129,AT129,BH129,BV129,CJ129,CX129)</f>
        <v>0</v>
      </c>
      <c r="DM129" s="62">
        <f t="shared" ref="DM129:DM136" si="1700">SUM(AG129,AU129,BI129,BW129,CK129,CY129)</f>
        <v>0</v>
      </c>
      <c r="DN129" s="62">
        <f t="shared" ref="DN129:DN136" si="1701">SUM(AH129,AV129,BJ129,BX129,CL129,CZ129)</f>
        <v>0</v>
      </c>
      <c r="DO129" s="62">
        <f t="shared" ref="DO129:DO136" si="1702">SUM(AI129,AW129,BK129,BY129,CM129,DA129)</f>
        <v>0</v>
      </c>
      <c r="DP129" s="62">
        <f t="shared" ref="DP129:DP136" si="1703">SUM(AJ129,AX129,BL129,BZ129,CN129,DB129)</f>
        <v>0</v>
      </c>
      <c r="DQ129" s="62">
        <f t="shared" ref="DQ129:DQ136" si="1704">SUM(AK129,AY129,BM129,CA129,CO129,DC129)</f>
        <v>0</v>
      </c>
      <c r="DR129" s="62">
        <f t="shared" ref="DR129:DR136" si="1705">SUM(AL129,AZ129,BN129,CB129,CP129,DD129)</f>
        <v>0</v>
      </c>
      <c r="DS129" s="68">
        <f t="shared" ref="DS129:DS136" si="1706">SUM(AM129,BA129,BO129,CC129,CQ129,DE129)</f>
        <v>0</v>
      </c>
      <c r="DT129" s="68">
        <f t="shared" ref="DT129:DT136" si="1707">SUM(AN129,BB129,BP129,CD129,CR129,DF129)</f>
        <v>0</v>
      </c>
      <c r="DU129" s="68">
        <f t="shared" ref="DU129:DU136" si="1708">SUM(AO129,BC129,BQ129,CE129,CS129,DG129)</f>
        <v>0</v>
      </c>
      <c r="DV129" s="68">
        <f t="shared" ref="DV129:DV136" si="1709">SUM(AP129,BD129,BR129,CF129,CT129,DH129)</f>
        <v>0</v>
      </c>
      <c r="DW129" s="68">
        <f t="shared" ref="DW129:DW136" si="1710">SUM(AQ129,BE129,BS129,CG129,CU129,DI129)</f>
        <v>0</v>
      </c>
      <c r="DX129" s="68">
        <f t="shared" ref="DX129:DX136" si="1711">SUM(AR129,BF129,BT129,CH129,CV129,DJ129)</f>
        <v>0</v>
      </c>
      <c r="DY129" s="68">
        <f t="shared" ref="DY129:DY136" si="1712">SUM(AS129,BG129,BU129,CI129,CW129,DK129)</f>
        <v>1</v>
      </c>
      <c r="DZ129" s="77" t="s">
        <v>294</v>
      </c>
    </row>
    <row r="130" spans="1:130" ht="66.75" customHeight="1" x14ac:dyDescent="0.25">
      <c r="A130" s="61" t="s">
        <v>146</v>
      </c>
      <c r="B130" s="55" t="s">
        <v>260</v>
      </c>
      <c r="C130" s="56" t="s">
        <v>261</v>
      </c>
      <c r="D130" s="24">
        <v>0</v>
      </c>
      <c r="E130" s="24">
        <v>0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  <c r="N130" s="24">
        <v>0</v>
      </c>
      <c r="O130" s="24">
        <v>0</v>
      </c>
      <c r="P130" s="24">
        <v>0</v>
      </c>
      <c r="Q130" s="24">
        <v>1</v>
      </c>
      <c r="R130" s="60">
        <v>0</v>
      </c>
      <c r="S130" s="60">
        <v>0</v>
      </c>
      <c r="T130" s="60">
        <v>0</v>
      </c>
      <c r="U130" s="60">
        <v>0</v>
      </c>
      <c r="V130" s="60">
        <v>0</v>
      </c>
      <c r="W130" s="60">
        <v>0</v>
      </c>
      <c r="X130" s="60">
        <v>0</v>
      </c>
      <c r="Y130" s="60">
        <v>0</v>
      </c>
      <c r="Z130" s="60">
        <v>0</v>
      </c>
      <c r="AA130" s="60">
        <v>0</v>
      </c>
      <c r="AB130" s="60">
        <v>0</v>
      </c>
      <c r="AC130" s="60">
        <v>0</v>
      </c>
      <c r="AD130" s="60">
        <v>0</v>
      </c>
      <c r="AE130" s="60">
        <v>0</v>
      </c>
      <c r="AF130" s="24">
        <v>0</v>
      </c>
      <c r="AG130" s="24">
        <v>0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68">
        <v>0</v>
      </c>
      <c r="AN130" s="68">
        <v>0</v>
      </c>
      <c r="AO130" s="68">
        <v>0</v>
      </c>
      <c r="AP130" s="68">
        <v>0</v>
      </c>
      <c r="AQ130" s="68">
        <v>0</v>
      </c>
      <c r="AR130" s="68">
        <v>0</v>
      </c>
      <c r="AS130" s="68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4">
        <v>0</v>
      </c>
      <c r="BC130" s="24">
        <v>0</v>
      </c>
      <c r="BD130" s="24">
        <v>0</v>
      </c>
      <c r="BE130" s="24">
        <v>0</v>
      </c>
      <c r="BF130" s="24">
        <v>0</v>
      </c>
      <c r="BG130" s="24">
        <v>0</v>
      </c>
      <c r="BH130" s="24">
        <v>0</v>
      </c>
      <c r="BI130" s="24">
        <v>0</v>
      </c>
      <c r="BJ130" s="24">
        <v>0</v>
      </c>
      <c r="BK130" s="24">
        <v>0</v>
      </c>
      <c r="BL130" s="24">
        <v>0</v>
      </c>
      <c r="BM130" s="24">
        <v>0</v>
      </c>
      <c r="BN130" s="24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1</v>
      </c>
      <c r="BV130" s="24">
        <v>0</v>
      </c>
      <c r="BW130" s="24">
        <v>0</v>
      </c>
      <c r="BX130" s="24">
        <v>0</v>
      </c>
      <c r="BY130" s="24">
        <v>0</v>
      </c>
      <c r="BZ130" s="24">
        <v>0</v>
      </c>
      <c r="CA130" s="24">
        <v>0</v>
      </c>
      <c r="CB130" s="24">
        <v>0</v>
      </c>
      <c r="CC130" s="24">
        <v>0</v>
      </c>
      <c r="CD130" s="24">
        <v>0</v>
      </c>
      <c r="CE130" s="24">
        <v>0</v>
      </c>
      <c r="CF130" s="24">
        <v>0</v>
      </c>
      <c r="CG130" s="24">
        <v>0</v>
      </c>
      <c r="CH130" s="24">
        <v>0</v>
      </c>
      <c r="CI130" s="24">
        <v>0</v>
      </c>
      <c r="CJ130" s="68">
        <v>0</v>
      </c>
      <c r="CK130" s="68">
        <v>0</v>
      </c>
      <c r="CL130" s="68">
        <v>0</v>
      </c>
      <c r="CM130" s="68">
        <v>0</v>
      </c>
      <c r="CN130" s="68">
        <v>0</v>
      </c>
      <c r="CO130" s="68">
        <v>0</v>
      </c>
      <c r="CP130" s="68">
        <v>0</v>
      </c>
      <c r="CQ130" s="24">
        <v>0</v>
      </c>
      <c r="CR130" s="24">
        <v>0</v>
      </c>
      <c r="CS130" s="24">
        <v>0</v>
      </c>
      <c r="CT130" s="24">
        <v>0</v>
      </c>
      <c r="CU130" s="24">
        <v>0</v>
      </c>
      <c r="CV130" s="24">
        <v>0</v>
      </c>
      <c r="CW130" s="24">
        <v>0</v>
      </c>
      <c r="CX130" s="24">
        <v>0</v>
      </c>
      <c r="CY130" s="24">
        <v>0</v>
      </c>
      <c r="CZ130" s="24">
        <v>0</v>
      </c>
      <c r="DA130" s="24">
        <v>0</v>
      </c>
      <c r="DB130" s="24">
        <v>0</v>
      </c>
      <c r="DC130" s="24">
        <v>0</v>
      </c>
      <c r="DD130" s="24">
        <v>0</v>
      </c>
      <c r="DE130" s="24">
        <v>0</v>
      </c>
      <c r="DF130" s="24">
        <v>0</v>
      </c>
      <c r="DG130" s="24">
        <v>0</v>
      </c>
      <c r="DH130" s="24">
        <v>0</v>
      </c>
      <c r="DI130" s="24">
        <v>0</v>
      </c>
      <c r="DJ130" s="24">
        <v>0</v>
      </c>
      <c r="DK130" s="24">
        <v>0</v>
      </c>
      <c r="DL130" s="62">
        <f t="shared" si="1699"/>
        <v>0</v>
      </c>
      <c r="DM130" s="62">
        <f t="shared" si="1700"/>
        <v>0</v>
      </c>
      <c r="DN130" s="62">
        <f t="shared" si="1701"/>
        <v>0</v>
      </c>
      <c r="DO130" s="62">
        <f t="shared" si="1702"/>
        <v>0</v>
      </c>
      <c r="DP130" s="62">
        <f t="shared" si="1703"/>
        <v>0</v>
      </c>
      <c r="DQ130" s="62">
        <f t="shared" si="1704"/>
        <v>0</v>
      </c>
      <c r="DR130" s="62">
        <f t="shared" si="1705"/>
        <v>0</v>
      </c>
      <c r="DS130" s="68">
        <f t="shared" si="1706"/>
        <v>0</v>
      </c>
      <c r="DT130" s="68">
        <f t="shared" si="1707"/>
        <v>0</v>
      </c>
      <c r="DU130" s="68">
        <f t="shared" si="1708"/>
        <v>0</v>
      </c>
      <c r="DV130" s="68">
        <f t="shared" si="1709"/>
        <v>0</v>
      </c>
      <c r="DW130" s="68">
        <f t="shared" si="1710"/>
        <v>0</v>
      </c>
      <c r="DX130" s="68">
        <f t="shared" si="1711"/>
        <v>0</v>
      </c>
      <c r="DY130" s="68">
        <f t="shared" si="1712"/>
        <v>1</v>
      </c>
      <c r="DZ130" s="77" t="s">
        <v>295</v>
      </c>
    </row>
    <row r="131" spans="1:130" ht="66.75" customHeight="1" x14ac:dyDescent="0.25">
      <c r="A131" s="61" t="s">
        <v>146</v>
      </c>
      <c r="B131" s="55" t="s">
        <v>262</v>
      </c>
      <c r="C131" s="56" t="s">
        <v>263</v>
      </c>
      <c r="D131" s="24">
        <v>0</v>
      </c>
      <c r="E131" s="24">
        <v>0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1</v>
      </c>
      <c r="R131" s="60">
        <v>0</v>
      </c>
      <c r="S131" s="60">
        <v>0</v>
      </c>
      <c r="T131" s="60">
        <v>0</v>
      </c>
      <c r="U131" s="60">
        <v>0</v>
      </c>
      <c r="V131" s="60">
        <v>0</v>
      </c>
      <c r="W131" s="60">
        <v>0</v>
      </c>
      <c r="X131" s="60">
        <v>0</v>
      </c>
      <c r="Y131" s="60">
        <v>0</v>
      </c>
      <c r="Z131" s="60">
        <v>0</v>
      </c>
      <c r="AA131" s="60">
        <v>0</v>
      </c>
      <c r="AB131" s="60">
        <v>0</v>
      </c>
      <c r="AC131" s="60">
        <v>0</v>
      </c>
      <c r="AD131" s="60">
        <v>0</v>
      </c>
      <c r="AE131" s="60">
        <v>0</v>
      </c>
      <c r="AF131" s="24">
        <v>0</v>
      </c>
      <c r="AG131" s="24">
        <v>0</v>
      </c>
      <c r="AH131" s="24">
        <v>0</v>
      </c>
      <c r="AI131" s="24">
        <v>0</v>
      </c>
      <c r="AJ131" s="24">
        <v>0</v>
      </c>
      <c r="AK131" s="24">
        <v>0</v>
      </c>
      <c r="AL131" s="24">
        <v>0</v>
      </c>
      <c r="AM131" s="68">
        <v>0</v>
      </c>
      <c r="AN131" s="68">
        <v>0</v>
      </c>
      <c r="AO131" s="68">
        <v>0</v>
      </c>
      <c r="AP131" s="68">
        <v>0</v>
      </c>
      <c r="AQ131" s="68">
        <v>0</v>
      </c>
      <c r="AR131" s="68">
        <v>0</v>
      </c>
      <c r="AS131" s="68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</v>
      </c>
      <c r="BI131" s="24">
        <v>0</v>
      </c>
      <c r="BJ131" s="24">
        <v>0</v>
      </c>
      <c r="BK131" s="24">
        <v>0</v>
      </c>
      <c r="BL131" s="24">
        <v>0</v>
      </c>
      <c r="BM131" s="24">
        <v>0</v>
      </c>
      <c r="BN131" s="24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24">
        <v>0</v>
      </c>
      <c r="BW131" s="24">
        <v>0</v>
      </c>
      <c r="BX131" s="24">
        <v>0</v>
      </c>
      <c r="BY131" s="24">
        <v>0</v>
      </c>
      <c r="BZ131" s="24">
        <v>0</v>
      </c>
      <c r="CA131" s="24">
        <v>0</v>
      </c>
      <c r="CB131" s="24">
        <v>0</v>
      </c>
      <c r="CC131" s="24">
        <v>0</v>
      </c>
      <c r="CD131" s="24">
        <v>0</v>
      </c>
      <c r="CE131" s="24">
        <v>0</v>
      </c>
      <c r="CF131" s="24">
        <v>0</v>
      </c>
      <c r="CG131" s="24">
        <v>0</v>
      </c>
      <c r="CH131" s="24">
        <v>0</v>
      </c>
      <c r="CI131" s="24">
        <v>1</v>
      </c>
      <c r="CJ131" s="68">
        <v>0</v>
      </c>
      <c r="CK131" s="68">
        <v>0</v>
      </c>
      <c r="CL131" s="68">
        <v>0</v>
      </c>
      <c r="CM131" s="68">
        <v>0</v>
      </c>
      <c r="CN131" s="68">
        <v>0</v>
      </c>
      <c r="CO131" s="68">
        <v>0</v>
      </c>
      <c r="CP131" s="68">
        <v>0</v>
      </c>
      <c r="CQ131" s="24">
        <v>0</v>
      </c>
      <c r="CR131" s="24">
        <v>0</v>
      </c>
      <c r="CS131" s="24">
        <v>0</v>
      </c>
      <c r="CT131" s="24">
        <v>0</v>
      </c>
      <c r="CU131" s="24">
        <v>0</v>
      </c>
      <c r="CV131" s="24">
        <v>0</v>
      </c>
      <c r="CW131" s="24">
        <v>0</v>
      </c>
      <c r="CX131" s="24">
        <v>0</v>
      </c>
      <c r="CY131" s="24">
        <v>0</v>
      </c>
      <c r="CZ131" s="24">
        <v>0</v>
      </c>
      <c r="DA131" s="24">
        <v>0</v>
      </c>
      <c r="DB131" s="24">
        <v>0</v>
      </c>
      <c r="DC131" s="24">
        <v>0</v>
      </c>
      <c r="DD131" s="24">
        <v>0</v>
      </c>
      <c r="DE131" s="24">
        <v>0</v>
      </c>
      <c r="DF131" s="24">
        <v>0</v>
      </c>
      <c r="DG131" s="24">
        <v>0</v>
      </c>
      <c r="DH131" s="24">
        <v>0</v>
      </c>
      <c r="DI131" s="24">
        <v>0</v>
      </c>
      <c r="DJ131" s="24">
        <v>0</v>
      </c>
      <c r="DK131" s="24">
        <v>0</v>
      </c>
      <c r="DL131" s="62">
        <f t="shared" si="1699"/>
        <v>0</v>
      </c>
      <c r="DM131" s="62">
        <f t="shared" si="1700"/>
        <v>0</v>
      </c>
      <c r="DN131" s="62">
        <f t="shared" si="1701"/>
        <v>0</v>
      </c>
      <c r="DO131" s="62">
        <f t="shared" si="1702"/>
        <v>0</v>
      </c>
      <c r="DP131" s="62">
        <f t="shared" si="1703"/>
        <v>0</v>
      </c>
      <c r="DQ131" s="62">
        <f t="shared" si="1704"/>
        <v>0</v>
      </c>
      <c r="DR131" s="62">
        <f t="shared" si="1705"/>
        <v>0</v>
      </c>
      <c r="DS131" s="68">
        <f t="shared" si="1706"/>
        <v>0</v>
      </c>
      <c r="DT131" s="68">
        <f t="shared" si="1707"/>
        <v>0</v>
      </c>
      <c r="DU131" s="68">
        <f t="shared" si="1708"/>
        <v>0</v>
      </c>
      <c r="DV131" s="68">
        <f t="shared" si="1709"/>
        <v>0</v>
      </c>
      <c r="DW131" s="68">
        <f t="shared" si="1710"/>
        <v>0</v>
      </c>
      <c r="DX131" s="68">
        <f t="shared" si="1711"/>
        <v>0</v>
      </c>
      <c r="DY131" s="68">
        <f t="shared" si="1712"/>
        <v>1</v>
      </c>
      <c r="DZ131" s="77" t="s">
        <v>296</v>
      </c>
    </row>
    <row r="132" spans="1:130" ht="90" customHeight="1" x14ac:dyDescent="0.25">
      <c r="A132" s="61" t="s">
        <v>146</v>
      </c>
      <c r="B132" s="55" t="s">
        <v>264</v>
      </c>
      <c r="C132" s="56" t="s">
        <v>265</v>
      </c>
      <c r="D132" s="24">
        <v>0</v>
      </c>
      <c r="E132" s="24">
        <v>0</v>
      </c>
      <c r="F132" s="24">
        <v>0</v>
      </c>
      <c r="G132" s="24">
        <v>0</v>
      </c>
      <c r="H132" s="24">
        <v>0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4">
        <v>0</v>
      </c>
      <c r="O132" s="24">
        <v>0</v>
      </c>
      <c r="P132" s="24">
        <v>0</v>
      </c>
      <c r="Q132" s="24">
        <v>1</v>
      </c>
      <c r="R132" s="60">
        <v>0</v>
      </c>
      <c r="S132" s="60">
        <v>0</v>
      </c>
      <c r="T132" s="60">
        <v>0</v>
      </c>
      <c r="U132" s="60">
        <v>0</v>
      </c>
      <c r="V132" s="60">
        <v>0</v>
      </c>
      <c r="W132" s="60">
        <v>0</v>
      </c>
      <c r="X132" s="60">
        <v>0</v>
      </c>
      <c r="Y132" s="60">
        <v>0</v>
      </c>
      <c r="Z132" s="60">
        <v>0</v>
      </c>
      <c r="AA132" s="60">
        <v>0</v>
      </c>
      <c r="AB132" s="60">
        <v>0</v>
      </c>
      <c r="AC132" s="60">
        <v>0</v>
      </c>
      <c r="AD132" s="60">
        <v>0</v>
      </c>
      <c r="AE132" s="60">
        <v>0</v>
      </c>
      <c r="AF132" s="24">
        <v>0</v>
      </c>
      <c r="AG132" s="24">
        <v>0</v>
      </c>
      <c r="AH132" s="24">
        <v>0</v>
      </c>
      <c r="AI132" s="24">
        <v>0</v>
      </c>
      <c r="AJ132" s="24">
        <v>0</v>
      </c>
      <c r="AK132" s="24">
        <v>0</v>
      </c>
      <c r="AL132" s="24">
        <v>0</v>
      </c>
      <c r="AM132" s="68">
        <v>0</v>
      </c>
      <c r="AN132" s="68">
        <v>0</v>
      </c>
      <c r="AO132" s="68">
        <v>0</v>
      </c>
      <c r="AP132" s="68">
        <v>0</v>
      </c>
      <c r="AQ132" s="68">
        <v>0</v>
      </c>
      <c r="AR132" s="68">
        <v>0</v>
      </c>
      <c r="AS132" s="68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4">
        <v>0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4">
        <v>0</v>
      </c>
      <c r="BI132" s="24">
        <v>0</v>
      </c>
      <c r="BJ132" s="24">
        <v>0</v>
      </c>
      <c r="BK132" s="24">
        <v>0</v>
      </c>
      <c r="BL132" s="24">
        <v>0</v>
      </c>
      <c r="BM132" s="24">
        <v>0</v>
      </c>
      <c r="BN132" s="24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24">
        <v>0</v>
      </c>
      <c r="BW132" s="24">
        <v>0</v>
      </c>
      <c r="BX132" s="24">
        <v>0</v>
      </c>
      <c r="BY132" s="24">
        <v>0</v>
      </c>
      <c r="BZ132" s="24">
        <v>0</v>
      </c>
      <c r="CA132" s="24">
        <v>0</v>
      </c>
      <c r="CB132" s="24">
        <v>0</v>
      </c>
      <c r="CC132" s="24">
        <v>0</v>
      </c>
      <c r="CD132" s="24">
        <v>0</v>
      </c>
      <c r="CE132" s="24">
        <v>0</v>
      </c>
      <c r="CF132" s="24">
        <v>0</v>
      </c>
      <c r="CG132" s="24">
        <v>0</v>
      </c>
      <c r="CH132" s="24">
        <v>0</v>
      </c>
      <c r="CI132" s="24">
        <v>1</v>
      </c>
      <c r="CJ132" s="68">
        <v>0</v>
      </c>
      <c r="CK132" s="68">
        <v>0</v>
      </c>
      <c r="CL132" s="68">
        <v>0</v>
      </c>
      <c r="CM132" s="68">
        <v>0</v>
      </c>
      <c r="CN132" s="68">
        <v>0</v>
      </c>
      <c r="CO132" s="68">
        <v>0</v>
      </c>
      <c r="CP132" s="68">
        <v>0</v>
      </c>
      <c r="CQ132" s="24">
        <v>0</v>
      </c>
      <c r="CR132" s="24">
        <v>0</v>
      </c>
      <c r="CS132" s="24">
        <v>0</v>
      </c>
      <c r="CT132" s="24">
        <v>0</v>
      </c>
      <c r="CU132" s="24">
        <v>0</v>
      </c>
      <c r="CV132" s="24">
        <v>0</v>
      </c>
      <c r="CW132" s="24">
        <v>0</v>
      </c>
      <c r="CX132" s="24">
        <v>0</v>
      </c>
      <c r="CY132" s="24">
        <v>0</v>
      </c>
      <c r="CZ132" s="24">
        <v>0</v>
      </c>
      <c r="DA132" s="24">
        <v>0</v>
      </c>
      <c r="DB132" s="24">
        <v>0</v>
      </c>
      <c r="DC132" s="24">
        <v>0</v>
      </c>
      <c r="DD132" s="24">
        <v>0</v>
      </c>
      <c r="DE132" s="24">
        <v>0</v>
      </c>
      <c r="DF132" s="24">
        <v>0</v>
      </c>
      <c r="DG132" s="24">
        <v>0</v>
      </c>
      <c r="DH132" s="24">
        <v>0</v>
      </c>
      <c r="DI132" s="24">
        <v>0</v>
      </c>
      <c r="DJ132" s="24">
        <v>0</v>
      </c>
      <c r="DK132" s="24">
        <v>0</v>
      </c>
      <c r="DL132" s="62">
        <f t="shared" si="1699"/>
        <v>0</v>
      </c>
      <c r="DM132" s="62">
        <f t="shared" si="1700"/>
        <v>0</v>
      </c>
      <c r="DN132" s="62">
        <f t="shared" si="1701"/>
        <v>0</v>
      </c>
      <c r="DO132" s="62">
        <f t="shared" si="1702"/>
        <v>0</v>
      </c>
      <c r="DP132" s="62">
        <f t="shared" si="1703"/>
        <v>0</v>
      </c>
      <c r="DQ132" s="62">
        <f t="shared" si="1704"/>
        <v>0</v>
      </c>
      <c r="DR132" s="62">
        <f t="shared" si="1705"/>
        <v>0</v>
      </c>
      <c r="DS132" s="68">
        <f t="shared" si="1706"/>
        <v>0</v>
      </c>
      <c r="DT132" s="68">
        <f t="shared" si="1707"/>
        <v>0</v>
      </c>
      <c r="DU132" s="68">
        <f t="shared" si="1708"/>
        <v>0</v>
      </c>
      <c r="DV132" s="68">
        <f t="shared" si="1709"/>
        <v>0</v>
      </c>
      <c r="DW132" s="68">
        <f t="shared" si="1710"/>
        <v>0</v>
      </c>
      <c r="DX132" s="68">
        <f t="shared" si="1711"/>
        <v>0</v>
      </c>
      <c r="DY132" s="68">
        <f t="shared" si="1712"/>
        <v>1</v>
      </c>
      <c r="DZ132" s="77" t="s">
        <v>297</v>
      </c>
    </row>
    <row r="133" spans="1:130" ht="66.75" customHeight="1" x14ac:dyDescent="0.25">
      <c r="A133" s="61" t="s">
        <v>146</v>
      </c>
      <c r="B133" s="55" t="s">
        <v>266</v>
      </c>
      <c r="C133" s="56" t="s">
        <v>267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1</v>
      </c>
      <c r="R133" s="60">
        <v>0</v>
      </c>
      <c r="S133" s="60">
        <v>0</v>
      </c>
      <c r="T133" s="60">
        <v>0</v>
      </c>
      <c r="U133" s="60">
        <v>0</v>
      </c>
      <c r="V133" s="60">
        <v>0</v>
      </c>
      <c r="W133" s="60">
        <v>0</v>
      </c>
      <c r="X133" s="60">
        <v>0</v>
      </c>
      <c r="Y133" s="60">
        <v>0</v>
      </c>
      <c r="Z133" s="60">
        <v>0</v>
      </c>
      <c r="AA133" s="60">
        <v>0</v>
      </c>
      <c r="AB133" s="60">
        <v>0</v>
      </c>
      <c r="AC133" s="60">
        <v>0</v>
      </c>
      <c r="AD133" s="60">
        <v>0</v>
      </c>
      <c r="AE133" s="60">
        <v>0</v>
      </c>
      <c r="AF133" s="24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68">
        <v>0</v>
      </c>
      <c r="AN133" s="68">
        <v>0</v>
      </c>
      <c r="AO133" s="68">
        <v>0</v>
      </c>
      <c r="AP133" s="68">
        <v>0</v>
      </c>
      <c r="AQ133" s="68">
        <v>0</v>
      </c>
      <c r="AR133" s="68">
        <v>0</v>
      </c>
      <c r="AS133" s="68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4">
        <v>0</v>
      </c>
      <c r="BL133" s="24">
        <v>0</v>
      </c>
      <c r="BM133" s="24">
        <v>0</v>
      </c>
      <c r="BN133" s="24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24">
        <v>0</v>
      </c>
      <c r="BW133" s="24">
        <v>0</v>
      </c>
      <c r="BX133" s="24">
        <v>0</v>
      </c>
      <c r="BY133" s="24">
        <v>0</v>
      </c>
      <c r="BZ133" s="24">
        <v>0</v>
      </c>
      <c r="CA133" s="24">
        <v>0</v>
      </c>
      <c r="CB133" s="24">
        <v>0</v>
      </c>
      <c r="CC133" s="24">
        <v>0</v>
      </c>
      <c r="CD133" s="24">
        <v>0</v>
      </c>
      <c r="CE133" s="24">
        <v>0</v>
      </c>
      <c r="CF133" s="24">
        <v>0</v>
      </c>
      <c r="CG133" s="24">
        <v>0</v>
      </c>
      <c r="CH133" s="24">
        <v>0</v>
      </c>
      <c r="CI133" s="24">
        <v>0</v>
      </c>
      <c r="CJ133" s="68">
        <v>0</v>
      </c>
      <c r="CK133" s="68">
        <v>0</v>
      </c>
      <c r="CL133" s="68">
        <v>0</v>
      </c>
      <c r="CM133" s="68">
        <v>0</v>
      </c>
      <c r="CN133" s="68">
        <v>0</v>
      </c>
      <c r="CO133" s="68">
        <v>0</v>
      </c>
      <c r="CP133" s="68">
        <v>0</v>
      </c>
      <c r="CQ133" s="24">
        <v>0</v>
      </c>
      <c r="CR133" s="24">
        <v>0</v>
      </c>
      <c r="CS133" s="24">
        <v>0</v>
      </c>
      <c r="CT133" s="24">
        <v>0</v>
      </c>
      <c r="CU133" s="24">
        <v>0</v>
      </c>
      <c r="CV133" s="24">
        <v>0</v>
      </c>
      <c r="CW133" s="24">
        <v>1</v>
      </c>
      <c r="CX133" s="24">
        <v>0</v>
      </c>
      <c r="CY133" s="24">
        <v>0</v>
      </c>
      <c r="CZ133" s="24">
        <v>0</v>
      </c>
      <c r="DA133" s="24">
        <v>0</v>
      </c>
      <c r="DB133" s="24">
        <v>0</v>
      </c>
      <c r="DC133" s="24">
        <v>0</v>
      </c>
      <c r="DD133" s="24">
        <v>0</v>
      </c>
      <c r="DE133" s="24">
        <v>0</v>
      </c>
      <c r="DF133" s="24">
        <v>0</v>
      </c>
      <c r="DG133" s="24">
        <v>0</v>
      </c>
      <c r="DH133" s="24">
        <v>0</v>
      </c>
      <c r="DI133" s="24">
        <v>0</v>
      </c>
      <c r="DJ133" s="24">
        <v>0</v>
      </c>
      <c r="DK133" s="24">
        <v>0</v>
      </c>
      <c r="DL133" s="62">
        <f t="shared" si="1699"/>
        <v>0</v>
      </c>
      <c r="DM133" s="62">
        <f t="shared" si="1700"/>
        <v>0</v>
      </c>
      <c r="DN133" s="62">
        <f t="shared" si="1701"/>
        <v>0</v>
      </c>
      <c r="DO133" s="62">
        <f t="shared" si="1702"/>
        <v>0</v>
      </c>
      <c r="DP133" s="62">
        <f t="shared" si="1703"/>
        <v>0</v>
      </c>
      <c r="DQ133" s="62">
        <f t="shared" si="1704"/>
        <v>0</v>
      </c>
      <c r="DR133" s="62">
        <f t="shared" si="1705"/>
        <v>0</v>
      </c>
      <c r="DS133" s="68">
        <f t="shared" si="1706"/>
        <v>0</v>
      </c>
      <c r="DT133" s="68">
        <f t="shared" si="1707"/>
        <v>0</v>
      </c>
      <c r="DU133" s="68">
        <f t="shared" si="1708"/>
        <v>0</v>
      </c>
      <c r="DV133" s="68">
        <f t="shared" si="1709"/>
        <v>0</v>
      </c>
      <c r="DW133" s="68">
        <f t="shared" si="1710"/>
        <v>0</v>
      </c>
      <c r="DX133" s="68">
        <f t="shared" si="1711"/>
        <v>0</v>
      </c>
      <c r="DY133" s="68">
        <f t="shared" si="1712"/>
        <v>1</v>
      </c>
      <c r="DZ133" s="106" t="s">
        <v>298</v>
      </c>
    </row>
    <row r="134" spans="1:130" ht="66.75" customHeight="1" x14ac:dyDescent="0.25">
      <c r="A134" s="61" t="s">
        <v>146</v>
      </c>
      <c r="B134" s="55" t="s">
        <v>268</v>
      </c>
      <c r="C134" s="56" t="s">
        <v>269</v>
      </c>
      <c r="D134" s="24">
        <v>0</v>
      </c>
      <c r="E134" s="24">
        <v>0</v>
      </c>
      <c r="F134" s="24">
        <v>0</v>
      </c>
      <c r="G134" s="24">
        <v>0</v>
      </c>
      <c r="H134" s="24">
        <v>0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24">
        <v>0</v>
      </c>
      <c r="P134" s="24">
        <v>0</v>
      </c>
      <c r="Q134" s="24">
        <v>1</v>
      </c>
      <c r="R134" s="60">
        <v>0</v>
      </c>
      <c r="S134" s="60">
        <v>0</v>
      </c>
      <c r="T134" s="60">
        <v>0</v>
      </c>
      <c r="U134" s="60">
        <v>0</v>
      </c>
      <c r="V134" s="60">
        <v>0</v>
      </c>
      <c r="W134" s="60">
        <v>0</v>
      </c>
      <c r="X134" s="60">
        <v>0</v>
      </c>
      <c r="Y134" s="60">
        <v>0</v>
      </c>
      <c r="Z134" s="60">
        <v>0</v>
      </c>
      <c r="AA134" s="60">
        <v>0</v>
      </c>
      <c r="AB134" s="60">
        <v>0</v>
      </c>
      <c r="AC134" s="60">
        <v>0</v>
      </c>
      <c r="AD134" s="60">
        <v>0</v>
      </c>
      <c r="AE134" s="60">
        <v>0</v>
      </c>
      <c r="AF134" s="24">
        <v>0</v>
      </c>
      <c r="AG134" s="24">
        <v>0</v>
      </c>
      <c r="AH134" s="24">
        <v>0</v>
      </c>
      <c r="AI134" s="24">
        <v>0</v>
      </c>
      <c r="AJ134" s="24">
        <v>0</v>
      </c>
      <c r="AK134" s="24">
        <v>0</v>
      </c>
      <c r="AL134" s="24">
        <v>0</v>
      </c>
      <c r="AM134" s="68">
        <v>0</v>
      </c>
      <c r="AN134" s="68">
        <v>0</v>
      </c>
      <c r="AO134" s="68">
        <v>0</v>
      </c>
      <c r="AP134" s="68">
        <v>0</v>
      </c>
      <c r="AQ134" s="68">
        <v>0</v>
      </c>
      <c r="AR134" s="68">
        <v>0</v>
      </c>
      <c r="AS134" s="68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4">
        <v>0</v>
      </c>
      <c r="BL134" s="24">
        <v>0</v>
      </c>
      <c r="BM134" s="24">
        <v>0</v>
      </c>
      <c r="BN134" s="24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24">
        <v>0</v>
      </c>
      <c r="BW134" s="24">
        <v>0</v>
      </c>
      <c r="BX134" s="24">
        <v>0</v>
      </c>
      <c r="BY134" s="24">
        <v>0</v>
      </c>
      <c r="BZ134" s="24">
        <v>0</v>
      </c>
      <c r="CA134" s="24">
        <v>0</v>
      </c>
      <c r="CB134" s="24">
        <v>0</v>
      </c>
      <c r="CC134" s="24">
        <v>0</v>
      </c>
      <c r="CD134" s="24">
        <v>0</v>
      </c>
      <c r="CE134" s="24">
        <v>0</v>
      </c>
      <c r="CF134" s="24">
        <v>0</v>
      </c>
      <c r="CG134" s="24">
        <v>0</v>
      </c>
      <c r="CH134" s="24">
        <v>0</v>
      </c>
      <c r="CI134" s="24">
        <v>0</v>
      </c>
      <c r="CJ134" s="68">
        <v>0</v>
      </c>
      <c r="CK134" s="68">
        <v>0</v>
      </c>
      <c r="CL134" s="68">
        <v>0</v>
      </c>
      <c r="CM134" s="68">
        <v>0</v>
      </c>
      <c r="CN134" s="68">
        <v>0</v>
      </c>
      <c r="CO134" s="68">
        <v>0</v>
      </c>
      <c r="CP134" s="68">
        <v>0</v>
      </c>
      <c r="CQ134" s="24">
        <v>0</v>
      </c>
      <c r="CR134" s="24">
        <v>0</v>
      </c>
      <c r="CS134" s="24">
        <v>0</v>
      </c>
      <c r="CT134" s="24">
        <v>0</v>
      </c>
      <c r="CU134" s="24">
        <v>0</v>
      </c>
      <c r="CV134" s="24">
        <v>0</v>
      </c>
      <c r="CW134" s="24">
        <v>1</v>
      </c>
      <c r="CX134" s="24">
        <v>0</v>
      </c>
      <c r="CY134" s="24">
        <v>0</v>
      </c>
      <c r="CZ134" s="24">
        <v>0</v>
      </c>
      <c r="DA134" s="24">
        <v>0</v>
      </c>
      <c r="DB134" s="24">
        <v>0</v>
      </c>
      <c r="DC134" s="24">
        <v>0</v>
      </c>
      <c r="DD134" s="24">
        <v>0</v>
      </c>
      <c r="DE134" s="24">
        <v>0</v>
      </c>
      <c r="DF134" s="24">
        <v>0</v>
      </c>
      <c r="DG134" s="24">
        <v>0</v>
      </c>
      <c r="DH134" s="24">
        <v>0</v>
      </c>
      <c r="DI134" s="24">
        <v>0</v>
      </c>
      <c r="DJ134" s="24">
        <v>0</v>
      </c>
      <c r="DK134" s="24">
        <v>0</v>
      </c>
      <c r="DL134" s="62">
        <f t="shared" si="1699"/>
        <v>0</v>
      </c>
      <c r="DM134" s="62">
        <f t="shared" si="1700"/>
        <v>0</v>
      </c>
      <c r="DN134" s="62">
        <f t="shared" si="1701"/>
        <v>0</v>
      </c>
      <c r="DO134" s="62">
        <f t="shared" si="1702"/>
        <v>0</v>
      </c>
      <c r="DP134" s="62">
        <f t="shared" si="1703"/>
        <v>0</v>
      </c>
      <c r="DQ134" s="62">
        <f t="shared" si="1704"/>
        <v>0</v>
      </c>
      <c r="DR134" s="62">
        <f t="shared" si="1705"/>
        <v>0</v>
      </c>
      <c r="DS134" s="68">
        <f t="shared" si="1706"/>
        <v>0</v>
      </c>
      <c r="DT134" s="68">
        <f t="shared" si="1707"/>
        <v>0</v>
      </c>
      <c r="DU134" s="68">
        <f t="shared" si="1708"/>
        <v>0</v>
      </c>
      <c r="DV134" s="68">
        <f t="shared" si="1709"/>
        <v>0</v>
      </c>
      <c r="DW134" s="68">
        <f t="shared" si="1710"/>
        <v>0</v>
      </c>
      <c r="DX134" s="68">
        <f t="shared" si="1711"/>
        <v>0</v>
      </c>
      <c r="DY134" s="68">
        <f t="shared" si="1712"/>
        <v>1</v>
      </c>
      <c r="DZ134" s="108"/>
    </row>
    <row r="135" spans="1:130" ht="66.75" customHeight="1" x14ac:dyDescent="0.25">
      <c r="A135" s="61" t="s">
        <v>146</v>
      </c>
      <c r="B135" s="55" t="s">
        <v>270</v>
      </c>
      <c r="C135" s="56" t="s">
        <v>271</v>
      </c>
      <c r="D135" s="24">
        <v>0</v>
      </c>
      <c r="E135" s="24">
        <v>0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>
        <v>0</v>
      </c>
      <c r="O135" s="24">
        <v>0</v>
      </c>
      <c r="P135" s="24">
        <v>0</v>
      </c>
      <c r="Q135" s="24">
        <v>1</v>
      </c>
      <c r="R135" s="60">
        <v>0</v>
      </c>
      <c r="S135" s="60">
        <v>0</v>
      </c>
      <c r="T135" s="60">
        <v>0</v>
      </c>
      <c r="U135" s="60">
        <v>0</v>
      </c>
      <c r="V135" s="60">
        <v>0</v>
      </c>
      <c r="W135" s="60">
        <v>0</v>
      </c>
      <c r="X135" s="60">
        <v>0</v>
      </c>
      <c r="Y135" s="60">
        <v>0</v>
      </c>
      <c r="Z135" s="60">
        <v>0</v>
      </c>
      <c r="AA135" s="60">
        <v>0</v>
      </c>
      <c r="AB135" s="60">
        <v>0</v>
      </c>
      <c r="AC135" s="60">
        <v>0</v>
      </c>
      <c r="AD135" s="60">
        <v>0</v>
      </c>
      <c r="AE135" s="60">
        <v>0</v>
      </c>
      <c r="AF135" s="24">
        <v>0</v>
      </c>
      <c r="AG135" s="24">
        <v>0</v>
      </c>
      <c r="AH135" s="24">
        <v>0</v>
      </c>
      <c r="AI135" s="24">
        <v>0</v>
      </c>
      <c r="AJ135" s="24">
        <v>0</v>
      </c>
      <c r="AK135" s="24">
        <v>0</v>
      </c>
      <c r="AL135" s="24">
        <v>0</v>
      </c>
      <c r="AM135" s="68">
        <v>0</v>
      </c>
      <c r="AN135" s="68">
        <v>0</v>
      </c>
      <c r="AO135" s="68">
        <v>0</v>
      </c>
      <c r="AP135" s="68">
        <v>0</v>
      </c>
      <c r="AQ135" s="68">
        <v>0</v>
      </c>
      <c r="AR135" s="68">
        <v>0</v>
      </c>
      <c r="AS135" s="68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4">
        <v>0</v>
      </c>
      <c r="BL135" s="24">
        <v>0</v>
      </c>
      <c r="BM135" s="24">
        <v>0</v>
      </c>
      <c r="BN135" s="24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24">
        <v>0</v>
      </c>
      <c r="BW135" s="24">
        <v>0</v>
      </c>
      <c r="BX135" s="24">
        <v>0</v>
      </c>
      <c r="BY135" s="24">
        <v>0</v>
      </c>
      <c r="BZ135" s="24">
        <v>0</v>
      </c>
      <c r="CA135" s="24">
        <v>0</v>
      </c>
      <c r="CB135" s="24">
        <v>0</v>
      </c>
      <c r="CC135" s="24">
        <v>0</v>
      </c>
      <c r="CD135" s="24">
        <v>0</v>
      </c>
      <c r="CE135" s="24">
        <v>0</v>
      </c>
      <c r="CF135" s="24">
        <v>0</v>
      </c>
      <c r="CG135" s="24">
        <v>0</v>
      </c>
      <c r="CH135" s="24">
        <v>0</v>
      </c>
      <c r="CI135" s="24">
        <v>0</v>
      </c>
      <c r="CJ135" s="68">
        <v>0</v>
      </c>
      <c r="CK135" s="68">
        <v>0</v>
      </c>
      <c r="CL135" s="68">
        <v>0</v>
      </c>
      <c r="CM135" s="68">
        <v>0</v>
      </c>
      <c r="CN135" s="68">
        <v>0</v>
      </c>
      <c r="CO135" s="68">
        <v>0</v>
      </c>
      <c r="CP135" s="68">
        <v>0</v>
      </c>
      <c r="CQ135" s="24">
        <v>0</v>
      </c>
      <c r="CR135" s="24">
        <v>0</v>
      </c>
      <c r="CS135" s="24">
        <v>0</v>
      </c>
      <c r="CT135" s="24">
        <v>0</v>
      </c>
      <c r="CU135" s="24">
        <v>0</v>
      </c>
      <c r="CV135" s="24">
        <v>0</v>
      </c>
      <c r="CW135" s="24">
        <v>0</v>
      </c>
      <c r="CX135" s="24">
        <v>0</v>
      </c>
      <c r="CY135" s="24">
        <v>0</v>
      </c>
      <c r="CZ135" s="24">
        <v>0</v>
      </c>
      <c r="DA135" s="24">
        <v>0</v>
      </c>
      <c r="DB135" s="24">
        <v>0</v>
      </c>
      <c r="DC135" s="24">
        <v>0</v>
      </c>
      <c r="DD135" s="24">
        <v>0</v>
      </c>
      <c r="DE135" s="24">
        <v>0</v>
      </c>
      <c r="DF135" s="24">
        <v>0</v>
      </c>
      <c r="DG135" s="24">
        <v>0</v>
      </c>
      <c r="DH135" s="24">
        <v>0</v>
      </c>
      <c r="DI135" s="24">
        <v>0</v>
      </c>
      <c r="DJ135" s="24">
        <v>0</v>
      </c>
      <c r="DK135" s="24">
        <v>1</v>
      </c>
      <c r="DL135" s="62">
        <f t="shared" si="1699"/>
        <v>0</v>
      </c>
      <c r="DM135" s="62">
        <f t="shared" si="1700"/>
        <v>0</v>
      </c>
      <c r="DN135" s="62">
        <f t="shared" si="1701"/>
        <v>0</v>
      </c>
      <c r="DO135" s="62">
        <f t="shared" si="1702"/>
        <v>0</v>
      </c>
      <c r="DP135" s="62">
        <f t="shared" si="1703"/>
        <v>0</v>
      </c>
      <c r="DQ135" s="62">
        <f t="shared" si="1704"/>
        <v>0</v>
      </c>
      <c r="DR135" s="62">
        <f t="shared" si="1705"/>
        <v>0</v>
      </c>
      <c r="DS135" s="68">
        <f t="shared" si="1706"/>
        <v>0</v>
      </c>
      <c r="DT135" s="68">
        <f t="shared" si="1707"/>
        <v>0</v>
      </c>
      <c r="DU135" s="68">
        <f t="shared" si="1708"/>
        <v>0</v>
      </c>
      <c r="DV135" s="68">
        <f t="shared" si="1709"/>
        <v>0</v>
      </c>
      <c r="DW135" s="68">
        <f t="shared" si="1710"/>
        <v>0</v>
      </c>
      <c r="DX135" s="68">
        <f t="shared" si="1711"/>
        <v>0</v>
      </c>
      <c r="DY135" s="68">
        <f t="shared" si="1712"/>
        <v>1</v>
      </c>
      <c r="DZ135" s="77" t="s">
        <v>299</v>
      </c>
    </row>
    <row r="136" spans="1:130" ht="66.75" customHeight="1" x14ac:dyDescent="0.25">
      <c r="A136" s="61" t="s">
        <v>146</v>
      </c>
      <c r="B136" s="55" t="s">
        <v>272</v>
      </c>
      <c r="C136" s="56" t="s">
        <v>273</v>
      </c>
      <c r="D136" s="24">
        <v>0</v>
      </c>
      <c r="E136" s="24">
        <v>0</v>
      </c>
      <c r="F136" s="24">
        <v>0</v>
      </c>
      <c r="G136" s="24">
        <v>0</v>
      </c>
      <c r="H136" s="24">
        <v>0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0</v>
      </c>
      <c r="O136" s="24">
        <v>0</v>
      </c>
      <c r="P136" s="24">
        <v>0</v>
      </c>
      <c r="Q136" s="24">
        <v>0</v>
      </c>
      <c r="R136" s="60">
        <v>0</v>
      </c>
      <c r="S136" s="60">
        <v>0</v>
      </c>
      <c r="T136" s="60">
        <v>0</v>
      </c>
      <c r="U136" s="60">
        <v>0</v>
      </c>
      <c r="V136" s="60">
        <v>0</v>
      </c>
      <c r="W136" s="60">
        <v>0</v>
      </c>
      <c r="X136" s="60">
        <v>0</v>
      </c>
      <c r="Y136" s="60">
        <v>0</v>
      </c>
      <c r="Z136" s="60">
        <v>0</v>
      </c>
      <c r="AA136" s="60">
        <v>0</v>
      </c>
      <c r="AB136" s="60">
        <v>0</v>
      </c>
      <c r="AC136" s="60">
        <v>0</v>
      </c>
      <c r="AD136" s="60">
        <v>0</v>
      </c>
      <c r="AE136" s="60">
        <v>0</v>
      </c>
      <c r="AF136" s="24">
        <v>0</v>
      </c>
      <c r="AG136" s="24">
        <v>0</v>
      </c>
      <c r="AH136" s="24">
        <v>0</v>
      </c>
      <c r="AI136" s="24">
        <v>0</v>
      </c>
      <c r="AJ136" s="24">
        <v>0</v>
      </c>
      <c r="AK136" s="24">
        <v>0</v>
      </c>
      <c r="AL136" s="24">
        <v>0</v>
      </c>
      <c r="AM136" s="68">
        <v>0</v>
      </c>
      <c r="AN136" s="68">
        <v>0</v>
      </c>
      <c r="AO136" s="68">
        <v>0</v>
      </c>
      <c r="AP136" s="68">
        <v>0</v>
      </c>
      <c r="AQ136" s="68">
        <v>0</v>
      </c>
      <c r="AR136" s="68">
        <v>0</v>
      </c>
      <c r="AS136" s="68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4">
        <v>0</v>
      </c>
      <c r="BC136" s="24">
        <v>0</v>
      </c>
      <c r="BD136" s="24">
        <v>0</v>
      </c>
      <c r="BE136" s="24">
        <v>0</v>
      </c>
      <c r="BF136" s="24">
        <v>0</v>
      </c>
      <c r="BG136" s="24">
        <v>0</v>
      </c>
      <c r="BH136" s="24">
        <v>0</v>
      </c>
      <c r="BI136" s="24">
        <v>0</v>
      </c>
      <c r="BJ136" s="24">
        <v>0</v>
      </c>
      <c r="BK136" s="24">
        <v>0</v>
      </c>
      <c r="BL136" s="24">
        <v>0</v>
      </c>
      <c r="BM136" s="24">
        <v>0</v>
      </c>
      <c r="BN136" s="24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24">
        <v>0</v>
      </c>
      <c r="BW136" s="24">
        <v>0</v>
      </c>
      <c r="BX136" s="24">
        <v>0</v>
      </c>
      <c r="BY136" s="24">
        <v>0</v>
      </c>
      <c r="BZ136" s="24">
        <v>0</v>
      </c>
      <c r="CA136" s="24">
        <v>0</v>
      </c>
      <c r="CB136" s="24">
        <v>0</v>
      </c>
      <c r="CC136" s="24">
        <v>0</v>
      </c>
      <c r="CD136" s="24">
        <v>0</v>
      </c>
      <c r="CE136" s="24">
        <v>0</v>
      </c>
      <c r="CF136" s="24">
        <v>0</v>
      </c>
      <c r="CG136" s="24">
        <v>0</v>
      </c>
      <c r="CH136" s="24">
        <v>0</v>
      </c>
      <c r="CI136" s="24">
        <v>0</v>
      </c>
      <c r="CJ136" s="68">
        <v>0</v>
      </c>
      <c r="CK136" s="68">
        <v>0</v>
      </c>
      <c r="CL136" s="68">
        <v>0</v>
      </c>
      <c r="CM136" s="68">
        <v>0</v>
      </c>
      <c r="CN136" s="68">
        <v>0</v>
      </c>
      <c r="CO136" s="68">
        <v>0</v>
      </c>
      <c r="CP136" s="68">
        <v>0</v>
      </c>
      <c r="CQ136" s="24">
        <v>0</v>
      </c>
      <c r="CR136" s="24">
        <v>0</v>
      </c>
      <c r="CS136" s="24">
        <v>0</v>
      </c>
      <c r="CT136" s="24">
        <v>0</v>
      </c>
      <c r="CU136" s="24">
        <v>0</v>
      </c>
      <c r="CV136" s="24">
        <v>0</v>
      </c>
      <c r="CW136" s="24">
        <v>0</v>
      </c>
      <c r="CX136" s="24">
        <v>0</v>
      </c>
      <c r="CY136" s="24">
        <v>0</v>
      </c>
      <c r="CZ136" s="24">
        <v>0</v>
      </c>
      <c r="DA136" s="24">
        <v>0</v>
      </c>
      <c r="DB136" s="24">
        <v>0</v>
      </c>
      <c r="DC136" s="24">
        <v>0</v>
      </c>
      <c r="DD136" s="24">
        <v>0</v>
      </c>
      <c r="DE136" s="24">
        <v>0</v>
      </c>
      <c r="DF136" s="24">
        <v>0</v>
      </c>
      <c r="DG136" s="24">
        <v>0</v>
      </c>
      <c r="DH136" s="24">
        <v>0</v>
      </c>
      <c r="DI136" s="24">
        <v>0</v>
      </c>
      <c r="DJ136" s="24">
        <v>0</v>
      </c>
      <c r="DK136" s="24">
        <v>0</v>
      </c>
      <c r="DL136" s="62">
        <f t="shared" si="1699"/>
        <v>0</v>
      </c>
      <c r="DM136" s="62">
        <f t="shared" si="1700"/>
        <v>0</v>
      </c>
      <c r="DN136" s="62">
        <f t="shared" si="1701"/>
        <v>0</v>
      </c>
      <c r="DO136" s="62">
        <f t="shared" si="1702"/>
        <v>0</v>
      </c>
      <c r="DP136" s="62">
        <f t="shared" si="1703"/>
        <v>0</v>
      </c>
      <c r="DQ136" s="62">
        <f t="shared" si="1704"/>
        <v>0</v>
      </c>
      <c r="DR136" s="62">
        <f t="shared" si="1705"/>
        <v>0</v>
      </c>
      <c r="DS136" s="68">
        <f t="shared" si="1706"/>
        <v>0</v>
      </c>
      <c r="DT136" s="68">
        <f t="shared" si="1707"/>
        <v>0</v>
      </c>
      <c r="DU136" s="68">
        <f t="shared" si="1708"/>
        <v>0</v>
      </c>
      <c r="DV136" s="68">
        <f t="shared" si="1709"/>
        <v>0</v>
      </c>
      <c r="DW136" s="68">
        <f t="shared" si="1710"/>
        <v>0</v>
      </c>
      <c r="DX136" s="68">
        <f t="shared" si="1711"/>
        <v>0</v>
      </c>
      <c r="DY136" s="68">
        <f t="shared" si="1712"/>
        <v>0</v>
      </c>
      <c r="DZ136" s="86" t="s">
        <v>300</v>
      </c>
    </row>
    <row r="137" spans="1:130" x14ac:dyDescent="0.25">
      <c r="DZ137" s="82"/>
    </row>
    <row r="138" spans="1:130" s="30" customFormat="1" ht="26.25" hidden="1" customHeight="1" x14ac:dyDescent="0.4">
      <c r="A138" s="46" t="s">
        <v>148</v>
      </c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8" t="s">
        <v>252</v>
      </c>
      <c r="O138" s="49"/>
      <c r="P138" s="44"/>
      <c r="Q138" s="44"/>
      <c r="R138" s="50"/>
      <c r="S138" s="44"/>
      <c r="T138" s="44"/>
      <c r="U138" s="44"/>
      <c r="V138" s="44"/>
      <c r="X138"/>
      <c r="Y138"/>
      <c r="Z138"/>
      <c r="AA138"/>
      <c r="AB138"/>
      <c r="AC138"/>
      <c r="AD138"/>
      <c r="AE138"/>
      <c r="AF138"/>
      <c r="AG138"/>
      <c r="AH138"/>
      <c r="AJ138"/>
      <c r="AL138"/>
      <c r="AM138"/>
      <c r="AN138"/>
      <c r="AO138"/>
      <c r="AP138"/>
      <c r="AQ138"/>
      <c r="AR138"/>
      <c r="AS138"/>
      <c r="BV138" s="51"/>
      <c r="BW138" s="51"/>
      <c r="BX138" s="51"/>
      <c r="BY138" s="51"/>
      <c r="BZ138" s="51"/>
      <c r="CA138" s="51"/>
      <c r="CB138" s="51"/>
      <c r="CC138" s="51"/>
      <c r="CD138" s="51"/>
      <c r="CE138" s="51"/>
      <c r="CF138" s="51"/>
      <c r="CG138" s="51"/>
      <c r="CH138" s="51"/>
      <c r="CI138" s="51"/>
      <c r="CX138" s="51"/>
      <c r="CY138" s="51"/>
      <c r="CZ138" s="51"/>
      <c r="DA138" s="51"/>
      <c r="DB138" s="51"/>
      <c r="DC138" s="51"/>
      <c r="DD138" s="51"/>
      <c r="DE138" s="51"/>
      <c r="DF138" s="51"/>
      <c r="DG138" s="51"/>
      <c r="DH138" s="51"/>
      <c r="DI138" s="51"/>
      <c r="DJ138" s="51"/>
      <c r="DK138" s="51"/>
      <c r="DZ138" s="82"/>
    </row>
    <row r="139" spans="1:130" s="30" customFormat="1" ht="26.25" hidden="1" customHeight="1" x14ac:dyDescent="0.4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1"/>
      <c r="P139" s="51"/>
      <c r="Q139" s="51"/>
      <c r="R139" s="51"/>
      <c r="S139" s="51"/>
      <c r="T139" s="51"/>
      <c r="U139" s="51"/>
      <c r="V139" s="51"/>
      <c r="BV139" s="51"/>
      <c r="BW139" s="51"/>
      <c r="BX139" s="51"/>
      <c r="BY139" s="51"/>
      <c r="BZ139" s="51"/>
      <c r="CA139" s="51"/>
      <c r="CB139" s="51"/>
      <c r="CC139" s="51"/>
      <c r="CD139" s="51"/>
      <c r="CE139" s="51"/>
      <c r="CF139" s="51"/>
      <c r="CG139" s="51"/>
      <c r="CH139" s="51"/>
      <c r="CI139" s="51"/>
      <c r="CX139" s="51"/>
      <c r="CY139" s="51"/>
      <c r="CZ139" s="51"/>
      <c r="DA139" s="51"/>
      <c r="DB139" s="51"/>
      <c r="DC139" s="51"/>
      <c r="DD139" s="51"/>
      <c r="DE139" s="51"/>
      <c r="DF139" s="51"/>
      <c r="DG139" s="51"/>
      <c r="DH139" s="51"/>
      <c r="DI139" s="51"/>
      <c r="DJ139" s="51"/>
      <c r="DK139" s="51"/>
      <c r="DZ139" s="82"/>
    </row>
    <row r="140" spans="1:130" s="30" customFormat="1" ht="26.25" hidden="1" x14ac:dyDescent="0.4">
      <c r="A140" s="53" t="s">
        <v>211</v>
      </c>
      <c r="B140" s="52"/>
      <c r="C140" s="52"/>
      <c r="D140" s="52"/>
      <c r="E140" s="52"/>
      <c r="F140" s="52"/>
      <c r="G140" s="52"/>
      <c r="H140" s="52"/>
      <c r="I140" s="52"/>
      <c r="J140" s="48"/>
      <c r="K140" s="47"/>
      <c r="L140" s="47"/>
      <c r="M140" s="47"/>
      <c r="N140" s="48" t="s">
        <v>212</v>
      </c>
      <c r="O140" s="49"/>
      <c r="P140" s="50"/>
      <c r="Q140" s="50"/>
      <c r="R140" s="44"/>
      <c r="S140" s="44"/>
      <c r="T140" s="44"/>
      <c r="U140" s="51"/>
      <c r="V140" s="44"/>
      <c r="X140"/>
      <c r="Y140"/>
      <c r="Z140"/>
      <c r="AA140"/>
      <c r="AB140"/>
      <c r="AC140"/>
      <c r="AD140"/>
      <c r="AE140"/>
      <c r="AF140"/>
      <c r="AG140"/>
      <c r="AH140"/>
      <c r="AJ140"/>
      <c r="AL140"/>
      <c r="AM140"/>
      <c r="AN140"/>
      <c r="AO140"/>
      <c r="AP140"/>
      <c r="AQ140"/>
      <c r="AR140"/>
      <c r="AS140"/>
      <c r="BV140" s="51"/>
      <c r="BW140" s="51"/>
      <c r="BX140" s="51"/>
      <c r="BY140" s="51"/>
      <c r="BZ140" s="51"/>
      <c r="CA140" s="51"/>
      <c r="CB140" s="51"/>
      <c r="CC140" s="51"/>
      <c r="CD140" s="51"/>
      <c r="CE140" s="51"/>
      <c r="CF140" s="51"/>
      <c r="CG140" s="51"/>
      <c r="CH140" s="51"/>
      <c r="CI140" s="51"/>
      <c r="CX140" s="51"/>
      <c r="CY140" s="51"/>
      <c r="CZ140" s="51"/>
      <c r="DA140" s="51"/>
      <c r="DB140" s="51"/>
      <c r="DC140" s="51"/>
      <c r="DD140" s="51"/>
      <c r="DE140" s="51"/>
      <c r="DF140" s="51"/>
      <c r="DG140" s="51"/>
      <c r="DH140" s="51"/>
      <c r="DI140" s="51"/>
      <c r="DJ140" s="51"/>
      <c r="DK140" s="51"/>
    </row>
    <row r="141" spans="1:130" hidden="1" x14ac:dyDescent="0.25"/>
  </sheetData>
  <mergeCells count="42">
    <mergeCell ref="DZ71:DZ72"/>
    <mergeCell ref="DZ133:DZ134"/>
    <mergeCell ref="DZ14:DZ17"/>
    <mergeCell ref="R15:AE15"/>
    <mergeCell ref="AF15:AS15"/>
    <mergeCell ref="AT15:BG15"/>
    <mergeCell ref="BH15:BU15"/>
    <mergeCell ref="CJ15:CW15"/>
    <mergeCell ref="DL15:DY15"/>
    <mergeCell ref="R16:X16"/>
    <mergeCell ref="Y16:AE16"/>
    <mergeCell ref="AF16:AL16"/>
    <mergeCell ref="CQ16:CW16"/>
    <mergeCell ref="DL16:DR16"/>
    <mergeCell ref="DS16:DY16"/>
    <mergeCell ref="AM16:AS16"/>
    <mergeCell ref="A14:A17"/>
    <mergeCell ref="B14:B17"/>
    <mergeCell ref="C14:C17"/>
    <mergeCell ref="D14:Q15"/>
    <mergeCell ref="R14:AE14"/>
    <mergeCell ref="D16:J16"/>
    <mergeCell ref="K16:Q16"/>
    <mergeCell ref="AM4:BR4"/>
    <mergeCell ref="AM6:BR6"/>
    <mergeCell ref="AM7:BR7"/>
    <mergeCell ref="AM9:BR9"/>
    <mergeCell ref="A13:DY13"/>
    <mergeCell ref="AF11:CD11"/>
    <mergeCell ref="CX15:DK15"/>
    <mergeCell ref="CX16:DD16"/>
    <mergeCell ref="DE16:DK16"/>
    <mergeCell ref="AF14:DY14"/>
    <mergeCell ref="AM12:BR12"/>
    <mergeCell ref="BH16:BN16"/>
    <mergeCell ref="BO16:BU16"/>
    <mergeCell ref="CJ16:CP16"/>
    <mergeCell ref="BV15:CI15"/>
    <mergeCell ref="BV16:CB16"/>
    <mergeCell ref="CC16:CI16"/>
    <mergeCell ref="AT16:AZ16"/>
    <mergeCell ref="BA16:BG16"/>
  </mergeCells>
  <pageMargins left="0.28000000000000003" right="0.2" top="0.46" bottom="0.4" header="0.31496062992125984" footer="0.31496062992125984"/>
  <pageSetup paperSize="8" scale="2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2017-09-27T09:54:55Z</dcterms:created>
  <dcterms:modified xsi:type="dcterms:W3CDTF">2025-10-16T04:10:42Z</dcterms:modified>
</cp:coreProperties>
</file>